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pvlcz-my.sharepoint.com/personal/miloslav_kren2_pvl_cz/Documents/Dokumenty/EJPOVICKÝ POTOK - DVT - dotace 2023 - 2024/DZS + DPS - DVT Ejpovický potok - pro zadání/"/>
    </mc:Choice>
  </mc:AlternateContent>
  <xr:revisionPtr revIDLastSave="2" documentId="11_3041C5812B7D5338D8AB558C43915CDA9162CBC9" xr6:coauthVersionLast="47" xr6:coauthVersionMax="47" xr10:uidLastSave="{7596CA47-30C0-44D9-9536-131FC477D70C}"/>
  <bookViews>
    <workbookView xWindow="-120" yWindow="-120" windowWidth="29040" windowHeight="17640" xr2:uid="{00000000-000D-0000-FFFF-FFFF00000000}"/>
  </bookViews>
  <sheets>
    <sheet name="Rekapitulace stavby" sheetId="1" r:id="rId1"/>
    <sheet name="ejporek1 - SO-1 Rekonstru..." sheetId="2" r:id="rId2"/>
    <sheet name="ejporek2 - SO-2 Rekonstru..." sheetId="3" r:id="rId3"/>
    <sheet name="ejporek3 - SO-3 Náhradní ..." sheetId="4" r:id="rId4"/>
    <sheet name="ejporek4 - SO-4 VON" sheetId="5" r:id="rId5"/>
    <sheet name="Pokyny pro vyplnění" sheetId="6" r:id="rId6"/>
  </sheets>
  <definedNames>
    <definedName name="_xlnm._FilterDatabase" localSheetId="1" hidden="1">'ejporek1 - SO-1 Rekonstru...'!$C$87:$K$456</definedName>
    <definedName name="_xlnm._FilterDatabase" localSheetId="2" hidden="1">'ejporek2 - SO-2 Rekonstru...'!$C$89:$K$317</definedName>
    <definedName name="_xlnm._FilterDatabase" localSheetId="3" hidden="1">'ejporek3 - SO-3 Náhradní ...'!$C$81:$K$159</definedName>
    <definedName name="_xlnm._FilterDatabase" localSheetId="4" hidden="1">'ejporek4 - SO-4 VON'!$C$80:$K$103</definedName>
    <definedName name="_xlnm.Print_Titles" localSheetId="1">'ejporek1 - SO-1 Rekonstru...'!$87:$87</definedName>
    <definedName name="_xlnm.Print_Titles" localSheetId="2">'ejporek2 - SO-2 Rekonstru...'!$89:$89</definedName>
    <definedName name="_xlnm.Print_Titles" localSheetId="3">'ejporek3 - SO-3 Náhradní ...'!$81:$81</definedName>
    <definedName name="_xlnm.Print_Titles" localSheetId="4">'ejporek4 - SO-4 VON'!$80:$80</definedName>
    <definedName name="_xlnm.Print_Titles" localSheetId="0">'Rekapitulace stavby'!$52:$52</definedName>
    <definedName name="_xlnm.Print_Area" localSheetId="1">'ejporek1 - SO-1 Rekonstru...'!$C$4:$J$39,'ejporek1 - SO-1 Rekonstru...'!$C$45:$J$69,'ejporek1 - SO-1 Rekonstru...'!$C$75:$K$456</definedName>
    <definedName name="_xlnm.Print_Area" localSheetId="2">'ejporek2 - SO-2 Rekonstru...'!$C$4:$J$39,'ejporek2 - SO-2 Rekonstru...'!$C$45:$J$71,'ejporek2 - SO-2 Rekonstru...'!$C$77:$K$317</definedName>
    <definedName name="_xlnm.Print_Area" localSheetId="3">'ejporek3 - SO-3 Náhradní ...'!$C$4:$J$39,'ejporek3 - SO-3 Náhradní ...'!$C$45:$J$63,'ejporek3 - SO-3 Náhradní ...'!$C$69:$K$159</definedName>
    <definedName name="_xlnm.Print_Area" localSheetId="4">'ejporek4 - SO-4 VON'!$C$4:$J$39,'ejporek4 - SO-4 VON'!$C$45:$J$62,'ejporek4 - SO-4 VON'!$C$68:$K$103</definedName>
    <definedName name="_xlnm.Print_Area" localSheetId="5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5" l="1"/>
  <c r="J36" i="5"/>
  <c r="AY58" i="1"/>
  <c r="J35" i="5"/>
  <c r="AX58" i="1"/>
  <c r="BI101" i="5"/>
  <c r="BH101" i="5"/>
  <c r="BG101" i="5"/>
  <c r="BF101" i="5"/>
  <c r="T101" i="5"/>
  <c r="R101" i="5"/>
  <c r="P101" i="5"/>
  <c r="BI98" i="5"/>
  <c r="BH98" i="5"/>
  <c r="BG98" i="5"/>
  <c r="BF98" i="5"/>
  <c r="T98" i="5"/>
  <c r="R98" i="5"/>
  <c r="P98" i="5"/>
  <c r="BI95" i="5"/>
  <c r="BH95" i="5"/>
  <c r="BG95" i="5"/>
  <c r="BF95" i="5"/>
  <c r="T95" i="5"/>
  <c r="R95" i="5"/>
  <c r="P95" i="5"/>
  <c r="BI92" i="5"/>
  <c r="BH92" i="5"/>
  <c r="BG92" i="5"/>
  <c r="BF92" i="5"/>
  <c r="T92" i="5"/>
  <c r="R92" i="5"/>
  <c r="P92" i="5"/>
  <c r="BI89" i="5"/>
  <c r="BH89" i="5"/>
  <c r="BG89" i="5"/>
  <c r="BF89" i="5"/>
  <c r="T89" i="5"/>
  <c r="R89" i="5"/>
  <c r="P89" i="5"/>
  <c r="BI87" i="5"/>
  <c r="BH87" i="5"/>
  <c r="BG87" i="5"/>
  <c r="BF87" i="5"/>
  <c r="T87" i="5"/>
  <c r="R87" i="5"/>
  <c r="P87" i="5"/>
  <c r="BI84" i="5"/>
  <c r="BH84" i="5"/>
  <c r="BG84" i="5"/>
  <c r="BF84" i="5"/>
  <c r="T84" i="5"/>
  <c r="R84" i="5"/>
  <c r="P84" i="5"/>
  <c r="J78" i="5"/>
  <c r="J77" i="5"/>
  <c r="F77" i="5"/>
  <c r="F75" i="5"/>
  <c r="E73" i="5"/>
  <c r="J55" i="5"/>
  <c r="J54" i="5"/>
  <c r="F54" i="5"/>
  <c r="F52" i="5"/>
  <c r="E50" i="5"/>
  <c r="J18" i="5"/>
  <c r="E18" i="5"/>
  <c r="F78" i="5" s="1"/>
  <c r="J17" i="5"/>
  <c r="J12" i="5"/>
  <c r="J75" i="5"/>
  <c r="E7" i="5"/>
  <c r="E71" i="5" s="1"/>
  <c r="J37" i="4"/>
  <c r="J36" i="4"/>
  <c r="AY57" i="1" s="1"/>
  <c r="J35" i="4"/>
  <c r="AX57" i="1" s="1"/>
  <c r="BI157" i="4"/>
  <c r="BH157" i="4"/>
  <c r="BG157" i="4"/>
  <c r="BF157" i="4"/>
  <c r="T157" i="4"/>
  <c r="T156" i="4" s="1"/>
  <c r="R157" i="4"/>
  <c r="R156" i="4" s="1"/>
  <c r="P157" i="4"/>
  <c r="P156" i="4" s="1"/>
  <c r="BI153" i="4"/>
  <c r="BH153" i="4"/>
  <c r="BG153" i="4"/>
  <c r="BF153" i="4"/>
  <c r="T153" i="4"/>
  <c r="R153" i="4"/>
  <c r="P153" i="4"/>
  <c r="BI149" i="4"/>
  <c r="BH149" i="4"/>
  <c r="BG149" i="4"/>
  <c r="BF149" i="4"/>
  <c r="T149" i="4"/>
  <c r="R149" i="4"/>
  <c r="P149" i="4"/>
  <c r="BI146" i="4"/>
  <c r="BH146" i="4"/>
  <c r="BG146" i="4"/>
  <c r="BF146" i="4"/>
  <c r="T146" i="4"/>
  <c r="R146" i="4"/>
  <c r="P146" i="4"/>
  <c r="BI142" i="4"/>
  <c r="BH142" i="4"/>
  <c r="BG142" i="4"/>
  <c r="BF142" i="4"/>
  <c r="T142" i="4"/>
  <c r="R142" i="4"/>
  <c r="P142" i="4"/>
  <c r="BI138" i="4"/>
  <c r="BH138" i="4"/>
  <c r="BG138" i="4"/>
  <c r="BF138" i="4"/>
  <c r="T138" i="4"/>
  <c r="R138" i="4"/>
  <c r="P138" i="4"/>
  <c r="BI134" i="4"/>
  <c r="BH134" i="4"/>
  <c r="BG134" i="4"/>
  <c r="BF134" i="4"/>
  <c r="T134" i="4"/>
  <c r="R134" i="4"/>
  <c r="P134" i="4"/>
  <c r="BI131" i="4"/>
  <c r="BH131" i="4"/>
  <c r="BG131" i="4"/>
  <c r="BF131" i="4"/>
  <c r="T131" i="4"/>
  <c r="R131" i="4"/>
  <c r="P131" i="4"/>
  <c r="BI127" i="4"/>
  <c r="BH127" i="4"/>
  <c r="BG127" i="4"/>
  <c r="BF127" i="4"/>
  <c r="T127" i="4"/>
  <c r="R127" i="4"/>
  <c r="P127" i="4"/>
  <c r="BI124" i="4"/>
  <c r="BH124" i="4"/>
  <c r="BG124" i="4"/>
  <c r="BF124" i="4"/>
  <c r="T124" i="4"/>
  <c r="R124" i="4"/>
  <c r="P124" i="4"/>
  <c r="BI121" i="4"/>
  <c r="BH121" i="4"/>
  <c r="BG121" i="4"/>
  <c r="BF121" i="4"/>
  <c r="T121" i="4"/>
  <c r="R121" i="4"/>
  <c r="P121" i="4"/>
  <c r="BI117" i="4"/>
  <c r="BH117" i="4"/>
  <c r="BG117" i="4"/>
  <c r="BF117" i="4"/>
  <c r="T117" i="4"/>
  <c r="R117" i="4"/>
  <c r="P117" i="4"/>
  <c r="BI114" i="4"/>
  <c r="BH114" i="4"/>
  <c r="BG114" i="4"/>
  <c r="BF114" i="4"/>
  <c r="T114" i="4"/>
  <c r="R114" i="4"/>
  <c r="P114" i="4"/>
  <c r="BI111" i="4"/>
  <c r="BH111" i="4"/>
  <c r="BG111" i="4"/>
  <c r="BF111" i="4"/>
  <c r="T111" i="4"/>
  <c r="R111" i="4"/>
  <c r="P111" i="4"/>
  <c r="BI108" i="4"/>
  <c r="BH108" i="4"/>
  <c r="BG108" i="4"/>
  <c r="BF108" i="4"/>
  <c r="T108" i="4"/>
  <c r="R108" i="4"/>
  <c r="P108" i="4"/>
  <c r="BI104" i="4"/>
  <c r="BH104" i="4"/>
  <c r="BG104" i="4"/>
  <c r="BF104" i="4"/>
  <c r="T104" i="4"/>
  <c r="R104" i="4"/>
  <c r="P104" i="4"/>
  <c r="BI100" i="4"/>
  <c r="BH100" i="4"/>
  <c r="BG100" i="4"/>
  <c r="BF100" i="4"/>
  <c r="T100" i="4"/>
  <c r="R100" i="4"/>
  <c r="P100" i="4"/>
  <c r="BI96" i="4"/>
  <c r="BH96" i="4"/>
  <c r="BG96" i="4"/>
  <c r="BF96" i="4"/>
  <c r="T96" i="4"/>
  <c r="R96" i="4"/>
  <c r="P96" i="4"/>
  <c r="BI92" i="4"/>
  <c r="BH92" i="4"/>
  <c r="BG92" i="4"/>
  <c r="BF92" i="4"/>
  <c r="T92" i="4"/>
  <c r="R92" i="4"/>
  <c r="P92" i="4"/>
  <c r="BI88" i="4"/>
  <c r="BH88" i="4"/>
  <c r="BG88" i="4"/>
  <c r="BF88" i="4"/>
  <c r="T88" i="4"/>
  <c r="R88" i="4"/>
  <c r="P88" i="4"/>
  <c r="BI85" i="4"/>
  <c r="BH85" i="4"/>
  <c r="BG85" i="4"/>
  <c r="BF85" i="4"/>
  <c r="T85" i="4"/>
  <c r="R85" i="4"/>
  <c r="P85" i="4"/>
  <c r="J79" i="4"/>
  <c r="J78" i="4"/>
  <c r="F78" i="4"/>
  <c r="F76" i="4"/>
  <c r="E74" i="4"/>
  <c r="J55" i="4"/>
  <c r="J54" i="4"/>
  <c r="F54" i="4"/>
  <c r="F52" i="4"/>
  <c r="E50" i="4"/>
  <c r="J18" i="4"/>
  <c r="E18" i="4"/>
  <c r="F79" i="4" s="1"/>
  <c r="J17" i="4"/>
  <c r="J12" i="4"/>
  <c r="J52" i="4"/>
  <c r="E7" i="4"/>
  <c r="E48" i="4" s="1"/>
  <c r="J37" i="3"/>
  <c r="J36" i="3"/>
  <c r="AY56" i="1" s="1"/>
  <c r="J35" i="3"/>
  <c r="AX56" i="1" s="1"/>
  <c r="BI315" i="3"/>
  <c r="BH315" i="3"/>
  <c r="BG315" i="3"/>
  <c r="BF315" i="3"/>
  <c r="T315" i="3"/>
  <c r="R315" i="3"/>
  <c r="P315" i="3"/>
  <c r="BI309" i="3"/>
  <c r="BH309" i="3"/>
  <c r="BG309" i="3"/>
  <c r="BF309" i="3"/>
  <c r="T309" i="3"/>
  <c r="R309" i="3"/>
  <c r="P309" i="3"/>
  <c r="BI304" i="3"/>
  <c r="BH304" i="3"/>
  <c r="BG304" i="3"/>
  <c r="BF304" i="3"/>
  <c r="T304" i="3"/>
  <c r="T303" i="3" s="1"/>
  <c r="R304" i="3"/>
  <c r="R303" i="3" s="1"/>
  <c r="P304" i="3"/>
  <c r="P303" i="3" s="1"/>
  <c r="BI299" i="3"/>
  <c r="BH299" i="3"/>
  <c r="BG299" i="3"/>
  <c r="BF299" i="3"/>
  <c r="T299" i="3"/>
  <c r="R299" i="3"/>
  <c r="P299" i="3"/>
  <c r="BI296" i="3"/>
  <c r="BH296" i="3"/>
  <c r="BG296" i="3"/>
  <c r="BF296" i="3"/>
  <c r="T296" i="3"/>
  <c r="R296" i="3"/>
  <c r="P296" i="3"/>
  <c r="BI293" i="3"/>
  <c r="BH293" i="3"/>
  <c r="BG293" i="3"/>
  <c r="BF293" i="3"/>
  <c r="T293" i="3"/>
  <c r="R293" i="3"/>
  <c r="P293" i="3"/>
  <c r="BI289" i="3"/>
  <c r="BH289" i="3"/>
  <c r="BG289" i="3"/>
  <c r="BF289" i="3"/>
  <c r="T289" i="3"/>
  <c r="R289" i="3"/>
  <c r="P289" i="3"/>
  <c r="BI285" i="3"/>
  <c r="BH285" i="3"/>
  <c r="BG285" i="3"/>
  <c r="BF285" i="3"/>
  <c r="T285" i="3"/>
  <c r="R285" i="3"/>
  <c r="P285" i="3"/>
  <c r="BI281" i="3"/>
  <c r="BH281" i="3"/>
  <c r="BG281" i="3"/>
  <c r="BF281" i="3"/>
  <c r="T281" i="3"/>
  <c r="R281" i="3"/>
  <c r="P281" i="3"/>
  <c r="BI277" i="3"/>
  <c r="BH277" i="3"/>
  <c r="BG277" i="3"/>
  <c r="BF277" i="3"/>
  <c r="T277" i="3"/>
  <c r="R277" i="3"/>
  <c r="P277" i="3"/>
  <c r="BI273" i="3"/>
  <c r="BH273" i="3"/>
  <c r="BG273" i="3"/>
  <c r="BF273" i="3"/>
  <c r="T273" i="3"/>
  <c r="R273" i="3"/>
  <c r="P273" i="3"/>
  <c r="BI268" i="3"/>
  <c r="BH268" i="3"/>
  <c r="BG268" i="3"/>
  <c r="BF268" i="3"/>
  <c r="T268" i="3"/>
  <c r="T267" i="3" s="1"/>
  <c r="R268" i="3"/>
  <c r="R267" i="3" s="1"/>
  <c r="P268" i="3"/>
  <c r="P267" i="3" s="1"/>
  <c r="BI264" i="3"/>
  <c r="BH264" i="3"/>
  <c r="BG264" i="3"/>
  <c r="BF264" i="3"/>
  <c r="T264" i="3"/>
  <c r="R264" i="3"/>
  <c r="P264" i="3"/>
  <c r="BI255" i="3"/>
  <c r="BH255" i="3"/>
  <c r="BG255" i="3"/>
  <c r="BF255" i="3"/>
  <c r="T255" i="3"/>
  <c r="R255" i="3"/>
  <c r="P255" i="3"/>
  <c r="BI250" i="3"/>
  <c r="BH250" i="3"/>
  <c r="BG250" i="3"/>
  <c r="BF250" i="3"/>
  <c r="T250" i="3"/>
  <c r="T249" i="3" s="1"/>
  <c r="R250" i="3"/>
  <c r="R249" i="3" s="1"/>
  <c r="P250" i="3"/>
  <c r="P249" i="3" s="1"/>
  <c r="BI245" i="3"/>
  <c r="BH245" i="3"/>
  <c r="BG245" i="3"/>
  <c r="BF245" i="3"/>
  <c r="T245" i="3"/>
  <c r="R245" i="3"/>
  <c r="P245" i="3"/>
  <c r="BI241" i="3"/>
  <c r="BH241" i="3"/>
  <c r="BG241" i="3"/>
  <c r="BF241" i="3"/>
  <c r="T241" i="3"/>
  <c r="R241" i="3"/>
  <c r="P241" i="3"/>
  <c r="BI237" i="3"/>
  <c r="BH237" i="3"/>
  <c r="BG237" i="3"/>
  <c r="BF237" i="3"/>
  <c r="T237" i="3"/>
  <c r="R237" i="3"/>
  <c r="P237" i="3"/>
  <c r="BI226" i="3"/>
  <c r="BH226" i="3"/>
  <c r="BG226" i="3"/>
  <c r="BF226" i="3"/>
  <c r="T226" i="3"/>
  <c r="R226" i="3"/>
  <c r="P226" i="3"/>
  <c r="BI221" i="3"/>
  <c r="BH221" i="3"/>
  <c r="BG221" i="3"/>
  <c r="BF221" i="3"/>
  <c r="T221" i="3"/>
  <c r="R221" i="3"/>
  <c r="P221" i="3"/>
  <c r="BI212" i="3"/>
  <c r="BH212" i="3"/>
  <c r="BG212" i="3"/>
  <c r="BF212" i="3"/>
  <c r="T212" i="3"/>
  <c r="R212" i="3"/>
  <c r="P212" i="3"/>
  <c r="BI203" i="3"/>
  <c r="BH203" i="3"/>
  <c r="BG203" i="3"/>
  <c r="BF203" i="3"/>
  <c r="T203" i="3"/>
  <c r="R203" i="3"/>
  <c r="P203" i="3"/>
  <c r="BI195" i="3"/>
  <c r="BH195" i="3"/>
  <c r="BG195" i="3"/>
  <c r="BF195" i="3"/>
  <c r="T195" i="3"/>
  <c r="R195" i="3"/>
  <c r="P195" i="3"/>
  <c r="BI191" i="3"/>
  <c r="BH191" i="3"/>
  <c r="BG191" i="3"/>
  <c r="BF191" i="3"/>
  <c r="T191" i="3"/>
  <c r="R191" i="3"/>
  <c r="P191" i="3"/>
  <c r="BI187" i="3"/>
  <c r="BH187" i="3"/>
  <c r="BG187" i="3"/>
  <c r="BF187" i="3"/>
  <c r="T187" i="3"/>
  <c r="R187" i="3"/>
  <c r="P187" i="3"/>
  <c r="BI183" i="3"/>
  <c r="BH183" i="3"/>
  <c r="BG183" i="3"/>
  <c r="BF183" i="3"/>
  <c r="T183" i="3"/>
  <c r="R183" i="3"/>
  <c r="P183" i="3"/>
  <c r="BI178" i="3"/>
  <c r="BH178" i="3"/>
  <c r="BG178" i="3"/>
  <c r="BF178" i="3"/>
  <c r="T178" i="3"/>
  <c r="R178" i="3"/>
  <c r="P178" i="3"/>
  <c r="BI174" i="3"/>
  <c r="BH174" i="3"/>
  <c r="BG174" i="3"/>
  <c r="BF174" i="3"/>
  <c r="T174" i="3"/>
  <c r="R174" i="3"/>
  <c r="P174" i="3"/>
  <c r="BI170" i="3"/>
  <c r="BH170" i="3"/>
  <c r="BG170" i="3"/>
  <c r="BF170" i="3"/>
  <c r="T170" i="3"/>
  <c r="R170" i="3"/>
  <c r="P170" i="3"/>
  <c r="BI166" i="3"/>
  <c r="BH166" i="3"/>
  <c r="BG166" i="3"/>
  <c r="BF166" i="3"/>
  <c r="T166" i="3"/>
  <c r="R166" i="3"/>
  <c r="P166" i="3"/>
  <c r="BI162" i="3"/>
  <c r="BH162" i="3"/>
  <c r="BG162" i="3"/>
  <c r="BF162" i="3"/>
  <c r="T162" i="3"/>
  <c r="R162" i="3"/>
  <c r="P162" i="3"/>
  <c r="BI158" i="3"/>
  <c r="BH158" i="3"/>
  <c r="BG158" i="3"/>
  <c r="BF158" i="3"/>
  <c r="T158" i="3"/>
  <c r="R158" i="3"/>
  <c r="P158" i="3"/>
  <c r="BI154" i="3"/>
  <c r="BH154" i="3"/>
  <c r="BG154" i="3"/>
  <c r="BF154" i="3"/>
  <c r="T154" i="3"/>
  <c r="R154" i="3"/>
  <c r="P154" i="3"/>
  <c r="BI150" i="3"/>
  <c r="BH150" i="3"/>
  <c r="BG150" i="3"/>
  <c r="BF150" i="3"/>
  <c r="T150" i="3"/>
  <c r="R150" i="3"/>
  <c r="P150" i="3"/>
  <c r="BI146" i="3"/>
  <c r="BH146" i="3"/>
  <c r="BG146" i="3"/>
  <c r="BF146" i="3"/>
  <c r="T146" i="3"/>
  <c r="R146" i="3"/>
  <c r="P146" i="3"/>
  <c r="BI142" i="3"/>
  <c r="BH142" i="3"/>
  <c r="BG142" i="3"/>
  <c r="BF142" i="3"/>
  <c r="T142" i="3"/>
  <c r="R142" i="3"/>
  <c r="P142" i="3"/>
  <c r="BI138" i="3"/>
  <c r="BH138" i="3"/>
  <c r="BG138" i="3"/>
  <c r="BF138" i="3"/>
  <c r="T138" i="3"/>
  <c r="R138" i="3"/>
  <c r="P138" i="3"/>
  <c r="BI131" i="3"/>
  <c r="BH131" i="3"/>
  <c r="BG131" i="3"/>
  <c r="BF131" i="3"/>
  <c r="T131" i="3"/>
  <c r="R131" i="3"/>
  <c r="P131" i="3"/>
  <c r="BI127" i="3"/>
  <c r="BH127" i="3"/>
  <c r="BG127" i="3"/>
  <c r="BF127" i="3"/>
  <c r="T127" i="3"/>
  <c r="R127" i="3"/>
  <c r="P127" i="3"/>
  <c r="BI123" i="3"/>
  <c r="BH123" i="3"/>
  <c r="BG123" i="3"/>
  <c r="BF123" i="3"/>
  <c r="T123" i="3"/>
  <c r="R123" i="3"/>
  <c r="P123" i="3"/>
  <c r="BI119" i="3"/>
  <c r="BH119" i="3"/>
  <c r="BG119" i="3"/>
  <c r="BF119" i="3"/>
  <c r="T119" i="3"/>
  <c r="R119" i="3"/>
  <c r="P119" i="3"/>
  <c r="BI115" i="3"/>
  <c r="BH115" i="3"/>
  <c r="BG115" i="3"/>
  <c r="BF115" i="3"/>
  <c r="T115" i="3"/>
  <c r="R115" i="3"/>
  <c r="P115" i="3"/>
  <c r="BI111" i="3"/>
  <c r="BH111" i="3"/>
  <c r="BG111" i="3"/>
  <c r="BF111" i="3"/>
  <c r="T111" i="3"/>
  <c r="R111" i="3"/>
  <c r="P111" i="3"/>
  <c r="BI104" i="3"/>
  <c r="BH104" i="3"/>
  <c r="BG104" i="3"/>
  <c r="BF104" i="3"/>
  <c r="T104" i="3"/>
  <c r="R104" i="3"/>
  <c r="P104" i="3"/>
  <c r="BI100" i="3"/>
  <c r="BH100" i="3"/>
  <c r="BG100" i="3"/>
  <c r="BF100" i="3"/>
  <c r="T100" i="3"/>
  <c r="R100" i="3"/>
  <c r="P100" i="3"/>
  <c r="BI96" i="3"/>
  <c r="BH96" i="3"/>
  <c r="BG96" i="3"/>
  <c r="BF96" i="3"/>
  <c r="T96" i="3"/>
  <c r="R96" i="3"/>
  <c r="P96" i="3"/>
  <c r="BI93" i="3"/>
  <c r="BH93" i="3"/>
  <c r="BG93" i="3"/>
  <c r="BF93" i="3"/>
  <c r="T93" i="3"/>
  <c r="R93" i="3"/>
  <c r="P93" i="3"/>
  <c r="J87" i="3"/>
  <c r="J86" i="3"/>
  <c r="F86" i="3"/>
  <c r="F84" i="3"/>
  <c r="E82" i="3"/>
  <c r="J55" i="3"/>
  <c r="J54" i="3"/>
  <c r="F54" i="3"/>
  <c r="F52" i="3"/>
  <c r="E50" i="3"/>
  <c r="J18" i="3"/>
  <c r="E18" i="3"/>
  <c r="F55" i="3"/>
  <c r="J17" i="3"/>
  <c r="J12" i="3"/>
  <c r="J84" i="3" s="1"/>
  <c r="E7" i="3"/>
  <c r="E48" i="3" s="1"/>
  <c r="J37" i="2"/>
  <c r="J36" i="2"/>
  <c r="AY55" i="1"/>
  <c r="J35" i="2"/>
  <c r="AX55" i="1"/>
  <c r="BI454" i="2"/>
  <c r="BH454" i="2"/>
  <c r="BG454" i="2"/>
  <c r="BF454" i="2"/>
  <c r="T454" i="2"/>
  <c r="T453" i="2"/>
  <c r="R454" i="2"/>
  <c r="R453" i="2"/>
  <c r="P454" i="2"/>
  <c r="P453" i="2"/>
  <c r="BI450" i="2"/>
  <c r="BH450" i="2"/>
  <c r="BG450" i="2"/>
  <c r="BF450" i="2"/>
  <c r="T450" i="2"/>
  <c r="R450" i="2"/>
  <c r="P450" i="2"/>
  <c r="BI447" i="2"/>
  <c r="BH447" i="2"/>
  <c r="BG447" i="2"/>
  <c r="BF447" i="2"/>
  <c r="T447" i="2"/>
  <c r="R447" i="2"/>
  <c r="P447" i="2"/>
  <c r="BI420" i="2"/>
  <c r="BH420" i="2"/>
  <c r="BG420" i="2"/>
  <c r="BF420" i="2"/>
  <c r="T420" i="2"/>
  <c r="R420" i="2"/>
  <c r="P420" i="2"/>
  <c r="BI415" i="2"/>
  <c r="BH415" i="2"/>
  <c r="BG415" i="2"/>
  <c r="BF415" i="2"/>
  <c r="T415" i="2"/>
  <c r="R415" i="2"/>
  <c r="P415" i="2"/>
  <c r="BI411" i="2"/>
  <c r="BH411" i="2"/>
  <c r="BG411" i="2"/>
  <c r="BF411" i="2"/>
  <c r="T411" i="2"/>
  <c r="R411" i="2"/>
  <c r="P411" i="2"/>
  <c r="BI408" i="2"/>
  <c r="BH408" i="2"/>
  <c r="BG408" i="2"/>
  <c r="BF408" i="2"/>
  <c r="T408" i="2"/>
  <c r="R408" i="2"/>
  <c r="P408" i="2"/>
  <c r="BI405" i="2"/>
  <c r="BH405" i="2"/>
  <c r="BG405" i="2"/>
  <c r="BF405" i="2"/>
  <c r="T405" i="2"/>
  <c r="R405" i="2"/>
  <c r="P405" i="2"/>
  <c r="BI401" i="2"/>
  <c r="BH401" i="2"/>
  <c r="BG401" i="2"/>
  <c r="BF401" i="2"/>
  <c r="T401" i="2"/>
  <c r="R401" i="2"/>
  <c r="P401" i="2"/>
  <c r="BI397" i="2"/>
  <c r="BH397" i="2"/>
  <c r="BG397" i="2"/>
  <c r="BF397" i="2"/>
  <c r="T397" i="2"/>
  <c r="R397" i="2"/>
  <c r="P397" i="2"/>
  <c r="BI393" i="2"/>
  <c r="BH393" i="2"/>
  <c r="BG393" i="2"/>
  <c r="BF393" i="2"/>
  <c r="T393" i="2"/>
  <c r="R393" i="2"/>
  <c r="P393" i="2"/>
  <c r="BI389" i="2"/>
  <c r="BH389" i="2"/>
  <c r="BG389" i="2"/>
  <c r="BF389" i="2"/>
  <c r="T389" i="2"/>
  <c r="R389" i="2"/>
  <c r="P389" i="2"/>
  <c r="BI382" i="2"/>
  <c r="BH382" i="2"/>
  <c r="BG382" i="2"/>
  <c r="BF382" i="2"/>
  <c r="T382" i="2"/>
  <c r="R382" i="2"/>
  <c r="P382" i="2"/>
  <c r="BI379" i="2"/>
  <c r="BH379" i="2"/>
  <c r="BG379" i="2"/>
  <c r="BF379" i="2"/>
  <c r="T379" i="2"/>
  <c r="R379" i="2"/>
  <c r="P379" i="2"/>
  <c r="BI374" i="2"/>
  <c r="BH374" i="2"/>
  <c r="BG374" i="2"/>
  <c r="BF374" i="2"/>
  <c r="T374" i="2"/>
  <c r="R374" i="2"/>
  <c r="P374" i="2"/>
  <c r="BI370" i="2"/>
  <c r="BH370" i="2"/>
  <c r="BG370" i="2"/>
  <c r="BF370" i="2"/>
  <c r="T370" i="2"/>
  <c r="R370" i="2"/>
  <c r="P370" i="2"/>
  <c r="BI361" i="2"/>
  <c r="BH361" i="2"/>
  <c r="BG361" i="2"/>
  <c r="BF361" i="2"/>
  <c r="T361" i="2"/>
  <c r="R361" i="2"/>
  <c r="P361" i="2"/>
  <c r="BI348" i="2"/>
  <c r="BH348" i="2"/>
  <c r="BG348" i="2"/>
  <c r="BF348" i="2"/>
  <c r="T348" i="2"/>
  <c r="R348" i="2"/>
  <c r="P348" i="2"/>
  <c r="BI344" i="2"/>
  <c r="BH344" i="2"/>
  <c r="BG344" i="2"/>
  <c r="BF344" i="2"/>
  <c r="T344" i="2"/>
  <c r="R344" i="2"/>
  <c r="P344" i="2"/>
  <c r="BI323" i="2"/>
  <c r="BH323" i="2"/>
  <c r="BG323" i="2"/>
  <c r="BF323" i="2"/>
  <c r="T323" i="2"/>
  <c r="R323" i="2"/>
  <c r="P323" i="2"/>
  <c r="BI319" i="2"/>
  <c r="BH319" i="2"/>
  <c r="BG319" i="2"/>
  <c r="BF319" i="2"/>
  <c r="T319" i="2"/>
  <c r="R319" i="2"/>
  <c r="P319" i="2"/>
  <c r="BI311" i="2"/>
  <c r="BH311" i="2"/>
  <c r="BG311" i="2"/>
  <c r="BF311" i="2"/>
  <c r="T311" i="2"/>
  <c r="R311" i="2"/>
  <c r="P311" i="2"/>
  <c r="BI307" i="2"/>
  <c r="BH307" i="2"/>
  <c r="BG307" i="2"/>
  <c r="BF307" i="2"/>
  <c r="T307" i="2"/>
  <c r="R307" i="2"/>
  <c r="P307" i="2"/>
  <c r="BI297" i="2"/>
  <c r="BH297" i="2"/>
  <c r="BG297" i="2"/>
  <c r="BF297" i="2"/>
  <c r="T297" i="2"/>
  <c r="R297" i="2"/>
  <c r="P297" i="2"/>
  <c r="BI291" i="2"/>
  <c r="BH291" i="2"/>
  <c r="BG291" i="2"/>
  <c r="BF291" i="2"/>
  <c r="T291" i="2"/>
  <c r="R291" i="2"/>
  <c r="P291" i="2"/>
  <c r="BI287" i="2"/>
  <c r="BH287" i="2"/>
  <c r="BG287" i="2"/>
  <c r="BF287" i="2"/>
  <c r="T287" i="2"/>
  <c r="R287" i="2"/>
  <c r="P287" i="2"/>
  <c r="BI283" i="2"/>
  <c r="BH283" i="2"/>
  <c r="BG283" i="2"/>
  <c r="BF283" i="2"/>
  <c r="T283" i="2"/>
  <c r="R283" i="2"/>
  <c r="P283" i="2"/>
  <c r="BI278" i="2"/>
  <c r="BH278" i="2"/>
  <c r="BG278" i="2"/>
  <c r="BF278" i="2"/>
  <c r="T278" i="2"/>
  <c r="R278" i="2"/>
  <c r="P278" i="2"/>
  <c r="BI274" i="2"/>
  <c r="BH274" i="2"/>
  <c r="BG274" i="2"/>
  <c r="BF274" i="2"/>
  <c r="T274" i="2"/>
  <c r="R274" i="2"/>
  <c r="P274" i="2"/>
  <c r="BI270" i="2"/>
  <c r="BH270" i="2"/>
  <c r="BG270" i="2"/>
  <c r="BF270" i="2"/>
  <c r="T270" i="2"/>
  <c r="R270" i="2"/>
  <c r="P270" i="2"/>
  <c r="BI267" i="2"/>
  <c r="BH267" i="2"/>
  <c r="BG267" i="2"/>
  <c r="BF267" i="2"/>
  <c r="T267" i="2"/>
  <c r="R267" i="2"/>
  <c r="P267" i="2"/>
  <c r="BI264" i="2"/>
  <c r="BH264" i="2"/>
  <c r="BG264" i="2"/>
  <c r="BF264" i="2"/>
  <c r="T264" i="2"/>
  <c r="R264" i="2"/>
  <c r="P264" i="2"/>
  <c r="BI260" i="2"/>
  <c r="BH260" i="2"/>
  <c r="BG260" i="2"/>
  <c r="BF260" i="2"/>
  <c r="T260" i="2"/>
  <c r="R260" i="2"/>
  <c r="P260" i="2"/>
  <c r="BI256" i="2"/>
  <c r="BH256" i="2"/>
  <c r="BG256" i="2"/>
  <c r="BF256" i="2"/>
  <c r="T256" i="2"/>
  <c r="R256" i="2"/>
  <c r="P256" i="2"/>
  <c r="BI252" i="2"/>
  <c r="BH252" i="2"/>
  <c r="BG252" i="2"/>
  <c r="BF252" i="2"/>
  <c r="T252" i="2"/>
  <c r="R252" i="2"/>
  <c r="P252" i="2"/>
  <c r="BI240" i="2"/>
  <c r="BH240" i="2"/>
  <c r="BG240" i="2"/>
  <c r="BF240" i="2"/>
  <c r="T240" i="2"/>
  <c r="R240" i="2"/>
  <c r="P240" i="2"/>
  <c r="BI237" i="2"/>
  <c r="BH237" i="2"/>
  <c r="BG237" i="2"/>
  <c r="BF237" i="2"/>
  <c r="T237" i="2"/>
  <c r="R237" i="2"/>
  <c r="P237" i="2"/>
  <c r="BI233" i="2"/>
  <c r="BH233" i="2"/>
  <c r="BG233" i="2"/>
  <c r="BF233" i="2"/>
  <c r="T233" i="2"/>
  <c r="R233" i="2"/>
  <c r="P233" i="2"/>
  <c r="BI215" i="2"/>
  <c r="BH215" i="2"/>
  <c r="BG215" i="2"/>
  <c r="BF215" i="2"/>
  <c r="T215" i="2"/>
  <c r="R215" i="2"/>
  <c r="P215" i="2"/>
  <c r="BI211" i="2"/>
  <c r="BH211" i="2"/>
  <c r="BG211" i="2"/>
  <c r="BF211" i="2"/>
  <c r="T211" i="2"/>
  <c r="R211" i="2"/>
  <c r="P211" i="2"/>
  <c r="BI207" i="2"/>
  <c r="BH207" i="2"/>
  <c r="BG207" i="2"/>
  <c r="BF207" i="2"/>
  <c r="T207" i="2"/>
  <c r="R207" i="2"/>
  <c r="P207" i="2"/>
  <c r="BI203" i="2"/>
  <c r="BH203" i="2"/>
  <c r="BG203" i="2"/>
  <c r="BF203" i="2"/>
  <c r="T203" i="2"/>
  <c r="R203" i="2"/>
  <c r="P203" i="2"/>
  <c r="BI199" i="2"/>
  <c r="BH199" i="2"/>
  <c r="BG199" i="2"/>
  <c r="BF199" i="2"/>
  <c r="T199" i="2"/>
  <c r="R199" i="2"/>
  <c r="P199" i="2"/>
  <c r="BI195" i="2"/>
  <c r="BH195" i="2"/>
  <c r="BG195" i="2"/>
  <c r="BF195" i="2"/>
  <c r="T195" i="2"/>
  <c r="R195" i="2"/>
  <c r="P195" i="2"/>
  <c r="BI191" i="2"/>
  <c r="BH191" i="2"/>
  <c r="BG191" i="2"/>
  <c r="BF191" i="2"/>
  <c r="T191" i="2"/>
  <c r="R191" i="2"/>
  <c r="P191" i="2"/>
  <c r="BI187" i="2"/>
  <c r="BH187" i="2"/>
  <c r="BG187" i="2"/>
  <c r="BF187" i="2"/>
  <c r="T187" i="2"/>
  <c r="R187" i="2"/>
  <c r="P187" i="2"/>
  <c r="BI183" i="2"/>
  <c r="BH183" i="2"/>
  <c r="BG183" i="2"/>
  <c r="BF183" i="2"/>
  <c r="T183" i="2"/>
  <c r="R183" i="2"/>
  <c r="P183" i="2"/>
  <c r="BI179" i="2"/>
  <c r="BH179" i="2"/>
  <c r="BG179" i="2"/>
  <c r="BF179" i="2"/>
  <c r="T179" i="2"/>
  <c r="R179" i="2"/>
  <c r="P179" i="2"/>
  <c r="BI175" i="2"/>
  <c r="BH175" i="2"/>
  <c r="BG175" i="2"/>
  <c r="BF175" i="2"/>
  <c r="T175" i="2"/>
  <c r="R175" i="2"/>
  <c r="P175" i="2"/>
  <c r="BI166" i="2"/>
  <c r="BH166" i="2"/>
  <c r="BG166" i="2"/>
  <c r="BF166" i="2"/>
  <c r="T166" i="2"/>
  <c r="R166" i="2"/>
  <c r="P166" i="2"/>
  <c r="BI138" i="2"/>
  <c r="BH138" i="2"/>
  <c r="BG138" i="2"/>
  <c r="BF138" i="2"/>
  <c r="T138" i="2"/>
  <c r="R138" i="2"/>
  <c r="P138" i="2"/>
  <c r="BI134" i="2"/>
  <c r="BH134" i="2"/>
  <c r="BG134" i="2"/>
  <c r="BF134" i="2"/>
  <c r="T134" i="2"/>
  <c r="R134" i="2"/>
  <c r="P134" i="2"/>
  <c r="BI130" i="2"/>
  <c r="BH130" i="2"/>
  <c r="BG130" i="2"/>
  <c r="BF130" i="2"/>
  <c r="T130" i="2"/>
  <c r="R130" i="2"/>
  <c r="P130" i="2"/>
  <c r="BI126" i="2"/>
  <c r="BH126" i="2"/>
  <c r="BG126" i="2"/>
  <c r="BF126" i="2"/>
  <c r="T126" i="2"/>
  <c r="R126" i="2"/>
  <c r="P126" i="2"/>
  <c r="BI122" i="2"/>
  <c r="BH122" i="2"/>
  <c r="BG122" i="2"/>
  <c r="BF122" i="2"/>
  <c r="T122" i="2"/>
  <c r="R122" i="2"/>
  <c r="P122" i="2"/>
  <c r="BI119" i="2"/>
  <c r="BH119" i="2"/>
  <c r="BG119" i="2"/>
  <c r="BF119" i="2"/>
  <c r="T119" i="2"/>
  <c r="R119" i="2"/>
  <c r="P119" i="2"/>
  <c r="BI115" i="2"/>
  <c r="BH115" i="2"/>
  <c r="BG115" i="2"/>
  <c r="BF115" i="2"/>
  <c r="T115" i="2"/>
  <c r="R115" i="2"/>
  <c r="P115" i="2"/>
  <c r="BI111" i="2"/>
  <c r="BH111" i="2"/>
  <c r="BG111" i="2"/>
  <c r="BF111" i="2"/>
  <c r="T111" i="2"/>
  <c r="R111" i="2"/>
  <c r="P111" i="2"/>
  <c r="BI107" i="2"/>
  <c r="BH107" i="2"/>
  <c r="BG107" i="2"/>
  <c r="BF107" i="2"/>
  <c r="T107" i="2"/>
  <c r="R107" i="2"/>
  <c r="P107" i="2"/>
  <c r="BI103" i="2"/>
  <c r="BH103" i="2"/>
  <c r="BG103" i="2"/>
  <c r="BF103" i="2"/>
  <c r="T103" i="2"/>
  <c r="R103" i="2"/>
  <c r="P103" i="2"/>
  <c r="BI99" i="2"/>
  <c r="BH99" i="2"/>
  <c r="BG99" i="2"/>
  <c r="BF99" i="2"/>
  <c r="T99" i="2"/>
  <c r="R99" i="2"/>
  <c r="P99" i="2"/>
  <c r="BI95" i="2"/>
  <c r="BH95" i="2"/>
  <c r="BG95" i="2"/>
  <c r="BF95" i="2"/>
  <c r="T95" i="2"/>
  <c r="R95" i="2"/>
  <c r="P95" i="2"/>
  <c r="BI91" i="2"/>
  <c r="BH91" i="2"/>
  <c r="BG91" i="2"/>
  <c r="BF91" i="2"/>
  <c r="T91" i="2"/>
  <c r="R91" i="2"/>
  <c r="P91" i="2"/>
  <c r="J85" i="2"/>
  <c r="J84" i="2"/>
  <c r="F84" i="2"/>
  <c r="F82" i="2"/>
  <c r="E80" i="2"/>
  <c r="J55" i="2"/>
  <c r="J54" i="2"/>
  <c r="F54" i="2"/>
  <c r="F52" i="2"/>
  <c r="E50" i="2"/>
  <c r="J18" i="2"/>
  <c r="E18" i="2"/>
  <c r="F85" i="2" s="1"/>
  <c r="J17" i="2"/>
  <c r="J12" i="2"/>
  <c r="J52" i="2"/>
  <c r="E7" i="2"/>
  <c r="E78" i="2"/>
  <c r="L50" i="1"/>
  <c r="AM50" i="1"/>
  <c r="AM49" i="1"/>
  <c r="L49" i="1"/>
  <c r="AM47" i="1"/>
  <c r="L47" i="1"/>
  <c r="L45" i="1"/>
  <c r="L44" i="1"/>
  <c r="BK405" i="2"/>
  <c r="BK203" i="2"/>
  <c r="J447" i="2"/>
  <c r="J370" i="2"/>
  <c r="J103" i="2"/>
  <c r="BK291" i="2"/>
  <c r="J191" i="2"/>
  <c r="BK415" i="2"/>
  <c r="BK389" i="2"/>
  <c r="J233" i="2"/>
  <c r="J122" i="2"/>
  <c r="BK289" i="3"/>
  <c r="BK183" i="3"/>
  <c r="J187" i="3"/>
  <c r="BK283" i="2"/>
  <c r="J187" i="2"/>
  <c r="J379" i="2"/>
  <c r="J278" i="2"/>
  <c r="BK361" i="2"/>
  <c r="BK215" i="2"/>
  <c r="BK103" i="2"/>
  <c r="J344" i="2"/>
  <c r="J215" i="2"/>
  <c r="BK175" i="2"/>
  <c r="BK304" i="3"/>
  <c r="J245" i="3"/>
  <c r="J154" i="3"/>
  <c r="BK203" i="3"/>
  <c r="BK142" i="3"/>
  <c r="J315" i="3"/>
  <c r="BK115" i="3"/>
  <c r="J174" i="3"/>
  <c r="BK119" i="3"/>
  <c r="BK104" i="4"/>
  <c r="BK111" i="4"/>
  <c r="BK92" i="4"/>
  <c r="J96" i="4"/>
  <c r="J89" i="5"/>
  <c r="BK89" i="5"/>
  <c r="J146" i="3"/>
  <c r="J111" i="3"/>
  <c r="BK245" i="3"/>
  <c r="J299" i="3"/>
  <c r="BK150" i="3"/>
  <c r="BK153" i="4"/>
  <c r="BK108" i="4"/>
  <c r="BK85" i="4"/>
  <c r="J153" i="4"/>
  <c r="J121" i="4"/>
  <c r="J101" i="5"/>
  <c r="BK87" i="5"/>
  <c r="J92" i="5"/>
  <c r="J374" i="2"/>
  <c r="BK199" i="2"/>
  <c r="J415" i="2"/>
  <c r="BK297" i="2"/>
  <c r="BK166" i="2"/>
  <c r="BK408" i="2"/>
  <c r="BK270" i="2"/>
  <c r="BK130" i="2"/>
  <c r="J408" i="2"/>
  <c r="J307" i="2"/>
  <c r="J207" i="2"/>
  <c r="J126" i="2"/>
  <c r="BK91" i="2"/>
  <c r="BK187" i="3"/>
  <c r="BK104" i="3"/>
  <c r="BK299" i="3"/>
  <c r="J241" i="3"/>
  <c r="BK195" i="3"/>
  <c r="BK154" i="3"/>
  <c r="BK111" i="3"/>
  <c r="J166" i="3"/>
  <c r="BK146" i="4"/>
  <c r="J100" i="4"/>
  <c r="BK96" i="4"/>
  <c r="J157" i="4"/>
  <c r="BK379" i="2"/>
  <c r="BK278" i="2"/>
  <c r="J195" i="2"/>
  <c r="BK411" i="2"/>
  <c r="J138" i="2"/>
  <c r="J454" i="2"/>
  <c r="BK233" i="2"/>
  <c r="J134" i="2"/>
  <c r="BK393" i="2"/>
  <c r="BK260" i="2"/>
  <c r="BK134" i="2"/>
  <c r="J309" i="3"/>
  <c r="J212" i="3"/>
  <c r="BK166" i="3"/>
  <c r="BK307" i="2"/>
  <c r="BK267" i="2"/>
  <c r="BK420" i="2"/>
  <c r="BK323" i="2"/>
  <c r="BK126" i="2"/>
  <c r="BK111" i="2"/>
  <c r="BK240" i="2"/>
  <c r="BK115" i="2"/>
  <c r="BK401" i="2"/>
  <c r="BK256" i="2"/>
  <c r="J130" i="2"/>
  <c r="J285" i="3"/>
  <c r="J221" i="3"/>
  <c r="J142" i="3"/>
  <c r="J100" i="3"/>
  <c r="J264" i="3"/>
  <c r="BK226" i="3"/>
  <c r="BK162" i="3"/>
  <c r="J131" i="3"/>
  <c r="BK100" i="3"/>
  <c r="BK281" i="3"/>
  <c r="BK315" i="3"/>
  <c r="BK138" i="3"/>
  <c r="J149" i="4"/>
  <c r="J124" i="4"/>
  <c r="BK121" i="4"/>
  <c r="J117" i="4"/>
  <c r="J142" i="4"/>
  <c r="J114" i="4"/>
  <c r="J98" i="5"/>
  <c r="J84" i="5"/>
  <c r="J256" i="2"/>
  <c r="BK170" i="3"/>
  <c r="J127" i="3"/>
  <c r="BK309" i="3"/>
  <c r="BK255" i="3"/>
  <c r="BK93" i="3"/>
  <c r="J170" i="3"/>
  <c r="J104" i="3"/>
  <c r="J127" i="4"/>
  <c r="BK88" i="4"/>
  <c r="J108" i="4"/>
  <c r="J104" i="4"/>
  <c r="BK138" i="4"/>
  <c r="BK100" i="4"/>
  <c r="BK92" i="5"/>
  <c r="BK101" i="5"/>
  <c r="BK454" i="2"/>
  <c r="J297" i="2"/>
  <c r="BK211" i="2"/>
  <c r="BK183" i="2"/>
  <c r="BK319" i="2"/>
  <c r="J252" i="2"/>
  <c r="BK447" i="2"/>
  <c r="BK370" i="2"/>
  <c r="BK195" i="2"/>
  <c r="BK107" i="2"/>
  <c r="J323" i="2"/>
  <c r="J267" i="2"/>
  <c r="BK191" i="2"/>
  <c r="J115" i="2"/>
  <c r="BK268" i="3"/>
  <c r="J203" i="3"/>
  <c r="J162" i="3"/>
  <c r="J304" i="3"/>
  <c r="J277" i="3"/>
  <c r="BK212" i="3"/>
  <c r="J191" i="3"/>
  <c r="BK250" i="3"/>
  <c r="J178" i="3"/>
  <c r="BK131" i="3"/>
  <c r="BK131" i="4"/>
  <c r="BK127" i="4"/>
  <c r="J134" i="4"/>
  <c r="J311" i="2"/>
  <c r="J260" i="2"/>
  <c r="BK179" i="2"/>
  <c r="BK374" i="2"/>
  <c r="BK119" i="2"/>
  <c r="J411" i="2"/>
  <c r="J211" i="2"/>
  <c r="J397" i="2"/>
  <c r="J382" i="2"/>
  <c r="J203" i="2"/>
  <c r="J111" i="2"/>
  <c r="BK264" i="3"/>
  <c r="BK191" i="3"/>
  <c r="J401" i="2"/>
  <c r="J287" i="2"/>
  <c r="BK252" i="2"/>
  <c r="J405" i="2"/>
  <c r="J291" i="2"/>
  <c r="J175" i="2"/>
  <c r="J393" i="2"/>
  <c r="J237" i="2"/>
  <c r="BK138" i="2"/>
  <c r="J420" i="2"/>
  <c r="J319" i="2"/>
  <c r="J199" i="2"/>
  <c r="J119" i="2"/>
  <c r="BK277" i="3"/>
  <c r="J195" i="3"/>
  <c r="BK123" i="3"/>
  <c r="J296" i="3"/>
  <c r="BK273" i="3"/>
  <c r="J250" i="3"/>
  <c r="J183" i="3"/>
  <c r="J150" i="3"/>
  <c r="J123" i="3"/>
  <c r="J289" i="3"/>
  <c r="BK241" i="3"/>
  <c r="J273" i="3"/>
  <c r="BK158" i="3"/>
  <c r="BK96" i="3"/>
  <c r="J138" i="4"/>
  <c r="J85" i="4"/>
  <c r="J92" i="4"/>
  <c r="BK149" i="4"/>
  <c r="BK134" i="4"/>
  <c r="BK98" i="5"/>
  <c r="J95" i="5"/>
  <c r="BK178" i="3"/>
  <c r="J138" i="3"/>
  <c r="J93" i="3"/>
  <c r="BK285" i="3"/>
  <c r="BK237" i="3"/>
  <c r="J268" i="3"/>
  <c r="BK127" i="3"/>
  <c r="BK142" i="4"/>
  <c r="J131" i="4"/>
  <c r="BK124" i="4"/>
  <c r="J146" i="4"/>
  <c r="J88" i="4"/>
  <c r="BK95" i="5"/>
  <c r="J87" i="5"/>
  <c r="BK84" i="5"/>
  <c r="BK348" i="2"/>
  <c r="BK264" i="2"/>
  <c r="J450" i="2"/>
  <c r="BK397" i="2"/>
  <c r="BK287" i="2"/>
  <c r="J91" i="2"/>
  <c r="BK344" i="2"/>
  <c r="J179" i="2"/>
  <c r="BK450" i="2"/>
  <c r="J348" i="2"/>
  <c r="BK237" i="2"/>
  <c r="J166" i="2"/>
  <c r="J99" i="2"/>
  <c r="J237" i="3"/>
  <c r="BK174" i="3"/>
  <c r="J119" i="3"/>
  <c r="J96" i="3"/>
  <c r="BK293" i="3"/>
  <c r="BK221" i="3"/>
  <c r="BK296" i="3"/>
  <c r="J293" i="3"/>
  <c r="BK157" i="4"/>
  <c r="BK117" i="4"/>
  <c r="BK114" i="4"/>
  <c r="J111" i="4"/>
  <c r="J361" i="2"/>
  <c r="J240" i="2"/>
  <c r="BK382" i="2"/>
  <c r="BK311" i="2"/>
  <c r="BK99" i="2"/>
  <c r="J264" i="2"/>
  <c r="BK207" i="2"/>
  <c r="BK95" i="2"/>
  <c r="BK274" i="2"/>
  <c r="BK187" i="2"/>
  <c r="J95" i="2"/>
  <c r="J226" i="3"/>
  <c r="BK146" i="3"/>
  <c r="J389" i="2"/>
  <c r="J274" i="2"/>
  <c r="AS54" i="1"/>
  <c r="J283" i="2"/>
  <c r="BK122" i="2"/>
  <c r="J270" i="2"/>
  <c r="J183" i="2"/>
  <c r="J107" i="2"/>
  <c r="J255" i="3"/>
  <c r="J158" i="3"/>
  <c r="J115" i="3"/>
  <c r="J281" i="3"/>
  <c r="T254" i="3" l="1"/>
  <c r="R254" i="3"/>
  <c r="P254" i="3"/>
  <c r="BK90" i="2"/>
  <c r="J90" i="2" s="1"/>
  <c r="J61" i="2" s="1"/>
  <c r="BK282" i="2"/>
  <c r="J282" i="2"/>
  <c r="J62" i="2" s="1"/>
  <c r="T282" i="2"/>
  <c r="T318" i="2"/>
  <c r="T360" i="2"/>
  <c r="T388" i="2"/>
  <c r="R446" i="2"/>
  <c r="T92" i="3"/>
  <c r="R194" i="3"/>
  <c r="P272" i="3"/>
  <c r="BK308" i="3"/>
  <c r="J308" i="3"/>
  <c r="J70" i="3"/>
  <c r="BK84" i="4"/>
  <c r="P83" i="5"/>
  <c r="P82" i="5"/>
  <c r="P81" i="5"/>
  <c r="AU58" i="1" s="1"/>
  <c r="P90" i="2"/>
  <c r="P282" i="2"/>
  <c r="P318" i="2"/>
  <c r="P360" i="2"/>
  <c r="P378" i="2"/>
  <c r="R388" i="2"/>
  <c r="BK92" i="3"/>
  <c r="J92" i="3" s="1"/>
  <c r="J61" i="3" s="1"/>
  <c r="T194" i="3"/>
  <c r="BK272" i="3"/>
  <c r="J272" i="3" s="1"/>
  <c r="J67" i="3" s="1"/>
  <c r="R308" i="3"/>
  <c r="R307" i="3"/>
  <c r="T84" i="4"/>
  <c r="T83" i="4"/>
  <c r="T82" i="4"/>
  <c r="T90" i="2"/>
  <c r="BK318" i="2"/>
  <c r="J318" i="2"/>
  <c r="J63" i="2"/>
  <c r="BK360" i="2"/>
  <c r="J360" i="2" s="1"/>
  <c r="J64" i="2" s="1"/>
  <c r="BK378" i="2"/>
  <c r="J378" i="2"/>
  <c r="J65" i="2" s="1"/>
  <c r="BK388" i="2"/>
  <c r="J388" i="2"/>
  <c r="J66" i="2"/>
  <c r="P446" i="2"/>
  <c r="R92" i="3"/>
  <c r="P182" i="3"/>
  <c r="T182" i="3"/>
  <c r="P194" i="3"/>
  <c r="R272" i="3"/>
  <c r="T308" i="3"/>
  <c r="T307" i="3"/>
  <c r="R84" i="4"/>
  <c r="R83" i="4"/>
  <c r="R82" i="4" s="1"/>
  <c r="BK83" i="5"/>
  <c r="BK82" i="5" s="1"/>
  <c r="J82" i="5" s="1"/>
  <c r="J60" i="5" s="1"/>
  <c r="R83" i="5"/>
  <c r="R82" i="5" s="1"/>
  <c r="R81" i="5" s="1"/>
  <c r="R90" i="2"/>
  <c r="R282" i="2"/>
  <c r="R318" i="2"/>
  <c r="R360" i="2"/>
  <c r="R89" i="2" s="1"/>
  <c r="R88" i="2" s="1"/>
  <c r="R378" i="2"/>
  <c r="T378" i="2"/>
  <c r="P388" i="2"/>
  <c r="BK446" i="2"/>
  <c r="J446" i="2" s="1"/>
  <c r="J67" i="2" s="1"/>
  <c r="T446" i="2"/>
  <c r="P92" i="3"/>
  <c r="P91" i="3" s="1"/>
  <c r="BK182" i="3"/>
  <c r="J182" i="3" s="1"/>
  <c r="J62" i="3" s="1"/>
  <c r="R182" i="3"/>
  <c r="BK194" i="3"/>
  <c r="J194" i="3" s="1"/>
  <c r="J63" i="3" s="1"/>
  <c r="T272" i="3"/>
  <c r="P308" i="3"/>
  <c r="P307" i="3" s="1"/>
  <c r="P84" i="4"/>
  <c r="P83" i="4" s="1"/>
  <c r="P82" i="4" s="1"/>
  <c r="AU57" i="1" s="1"/>
  <c r="T83" i="5"/>
  <c r="T82" i="5" s="1"/>
  <c r="T81" i="5" s="1"/>
  <c r="BK303" i="3"/>
  <c r="J303" i="3"/>
  <c r="J68" i="3" s="1"/>
  <c r="BK453" i="2"/>
  <c r="J453" i="2" s="1"/>
  <c r="J68" i="2" s="1"/>
  <c r="BK254" i="3"/>
  <c r="J254" i="3"/>
  <c r="J65" i="3" s="1"/>
  <c r="BK267" i="3"/>
  <c r="J267" i="3" s="1"/>
  <c r="J66" i="3" s="1"/>
  <c r="BK249" i="3"/>
  <c r="J249" i="3"/>
  <c r="J64" i="3" s="1"/>
  <c r="BK156" i="4"/>
  <c r="J156" i="4" s="1"/>
  <c r="J62" i="4" s="1"/>
  <c r="J84" i="4"/>
  <c r="J61" i="4"/>
  <c r="E48" i="5"/>
  <c r="J52" i="5"/>
  <c r="BE101" i="5"/>
  <c r="F55" i="5"/>
  <c r="BE89" i="5"/>
  <c r="BE98" i="5"/>
  <c r="BE84" i="5"/>
  <c r="BE87" i="5"/>
  <c r="BE92" i="5"/>
  <c r="BE95" i="5"/>
  <c r="J76" i="4"/>
  <c r="BE85" i="4"/>
  <c r="BE88" i="4"/>
  <c r="BE108" i="4"/>
  <c r="BE121" i="4"/>
  <c r="BE127" i="4"/>
  <c r="BE146" i="4"/>
  <c r="BE153" i="4"/>
  <c r="E72" i="4"/>
  <c r="BE114" i="4"/>
  <c r="BE117" i="4"/>
  <c r="BE138" i="4"/>
  <c r="F55" i="4"/>
  <c r="BE100" i="4"/>
  <c r="BE104" i="4"/>
  <c r="BE124" i="4"/>
  <c r="BE131" i="4"/>
  <c r="BE142" i="4"/>
  <c r="BE92" i="4"/>
  <c r="BE96" i="4"/>
  <c r="BE111" i="4"/>
  <c r="BE134" i="4"/>
  <c r="BE149" i="4"/>
  <c r="BE157" i="4"/>
  <c r="J52" i="3"/>
  <c r="E80" i="3"/>
  <c r="F87" i="3"/>
  <c r="BE127" i="3"/>
  <c r="BE146" i="3"/>
  <c r="BE191" i="3"/>
  <c r="BE255" i="3"/>
  <c r="BE293" i="3"/>
  <c r="BE299" i="3"/>
  <c r="BE104" i="3"/>
  <c r="BE226" i="3"/>
  <c r="BE245" i="3"/>
  <c r="BE250" i="3"/>
  <c r="BE296" i="3"/>
  <c r="BE304" i="3"/>
  <c r="BE309" i="3"/>
  <c r="BE93" i="3"/>
  <c r="BE96" i="3"/>
  <c r="BE100" i="3"/>
  <c r="BE111" i="3"/>
  <c r="BE115" i="3"/>
  <c r="BE123" i="3"/>
  <c r="BE131" i="3"/>
  <c r="BE138" i="3"/>
  <c r="BE142" i="3"/>
  <c r="BE158" i="3"/>
  <c r="BE162" i="3"/>
  <c r="BE166" i="3"/>
  <c r="BE174" i="3"/>
  <c r="BE178" i="3"/>
  <c r="BE237" i="3"/>
  <c r="BE268" i="3"/>
  <c r="BE273" i="3"/>
  <c r="BE281" i="3"/>
  <c r="BE285" i="3"/>
  <c r="BE289" i="3"/>
  <c r="BE119" i="3"/>
  <c r="BE150" i="3"/>
  <c r="BE154" i="3"/>
  <c r="BE170" i="3"/>
  <c r="BE183" i="3"/>
  <c r="BE187" i="3"/>
  <c r="BE195" i="3"/>
  <c r="BE203" i="3"/>
  <c r="BE212" i="3"/>
  <c r="BE221" i="3"/>
  <c r="BE241" i="3"/>
  <c r="BE264" i="3"/>
  <c r="BE277" i="3"/>
  <c r="BE315" i="3"/>
  <c r="F55" i="2"/>
  <c r="J82" i="2"/>
  <c r="BE95" i="2"/>
  <c r="BE130" i="2"/>
  <c r="BE138" i="2"/>
  <c r="BE175" i="2"/>
  <c r="BE179" i="2"/>
  <c r="BE187" i="2"/>
  <c r="BE240" i="2"/>
  <c r="BE278" i="2"/>
  <c r="BE283" i="2"/>
  <c r="BE287" i="2"/>
  <c r="BE291" i="2"/>
  <c r="BE307" i="2"/>
  <c r="BE361" i="2"/>
  <c r="BE370" i="2"/>
  <c r="BE374" i="2"/>
  <c r="BE415" i="2"/>
  <c r="BE447" i="2"/>
  <c r="E48" i="2"/>
  <c r="BE91" i="2"/>
  <c r="BE103" i="2"/>
  <c r="BE107" i="2"/>
  <c r="BE111" i="2"/>
  <c r="BE119" i="2"/>
  <c r="BE122" i="2"/>
  <c r="BE126" i="2"/>
  <c r="BE166" i="2"/>
  <c r="BE191" i="2"/>
  <c r="BE203" i="2"/>
  <c r="BE211" i="2"/>
  <c r="BE237" i="2"/>
  <c r="BE264" i="2"/>
  <c r="BE274" i="2"/>
  <c r="BE311" i="2"/>
  <c r="BE379" i="2"/>
  <c r="BE389" i="2"/>
  <c r="BE401" i="2"/>
  <c r="BE450" i="2"/>
  <c r="BE99" i="2"/>
  <c r="BE115" i="2"/>
  <c r="BE134" i="2"/>
  <c r="BE252" i="2"/>
  <c r="BE256" i="2"/>
  <c r="BE260" i="2"/>
  <c r="BE270" i="2"/>
  <c r="BE297" i="2"/>
  <c r="BE344" i="2"/>
  <c r="BE382" i="2"/>
  <c r="BE393" i="2"/>
  <c r="BE408" i="2"/>
  <c r="BE411" i="2"/>
  <c r="BE420" i="2"/>
  <c r="BE183" i="2"/>
  <c r="BE195" i="2"/>
  <c r="BE199" i="2"/>
  <c r="BE207" i="2"/>
  <c r="BE215" i="2"/>
  <c r="BE233" i="2"/>
  <c r="BE267" i="2"/>
  <c r="BE319" i="2"/>
  <c r="BE323" i="2"/>
  <c r="BE348" i="2"/>
  <c r="BE397" i="2"/>
  <c r="BE405" i="2"/>
  <c r="BE454" i="2"/>
  <c r="F34" i="3"/>
  <c r="BA56" i="1" s="1"/>
  <c r="F34" i="4"/>
  <c r="BA57" i="1" s="1"/>
  <c r="F35" i="4"/>
  <c r="BB57" i="1" s="1"/>
  <c r="J34" i="4"/>
  <c r="AW57" i="1" s="1"/>
  <c r="F36" i="4"/>
  <c r="BC57" i="1" s="1"/>
  <c r="F34" i="5"/>
  <c r="BA58" i="1" s="1"/>
  <c r="F36" i="3"/>
  <c r="BC56" i="1" s="1"/>
  <c r="F37" i="4"/>
  <c r="BD57" i="1" s="1"/>
  <c r="F36" i="5"/>
  <c r="BC58" i="1" s="1"/>
  <c r="F34" i="2"/>
  <c r="BA55" i="1" s="1"/>
  <c r="J34" i="2"/>
  <c r="AW55" i="1" s="1"/>
  <c r="J34" i="5"/>
  <c r="AW58" i="1" s="1"/>
  <c r="F35" i="5"/>
  <c r="BB58" i="1" s="1"/>
  <c r="F37" i="2"/>
  <c r="BD55" i="1" s="1"/>
  <c r="J34" i="3"/>
  <c r="AW56" i="1" s="1"/>
  <c r="F37" i="3"/>
  <c r="BD56" i="1" s="1"/>
  <c r="F36" i="2"/>
  <c r="BC55" i="1" s="1"/>
  <c r="F37" i="5"/>
  <c r="BD58" i="1" s="1"/>
  <c r="F35" i="2"/>
  <c r="BB55" i="1" s="1"/>
  <c r="F35" i="3"/>
  <c r="BB56" i="1" s="1"/>
  <c r="BK91" i="3" l="1"/>
  <c r="J91" i="3" s="1"/>
  <c r="J60" i="3" s="1"/>
  <c r="BK83" i="4"/>
  <c r="J83" i="4"/>
  <c r="J60" i="4"/>
  <c r="P90" i="3"/>
  <c r="AU56" i="1"/>
  <c r="T89" i="2"/>
  <c r="T88" i="2"/>
  <c r="R91" i="3"/>
  <c r="R90" i="3"/>
  <c r="P89" i="2"/>
  <c r="P88" i="2" s="1"/>
  <c r="AU55" i="1" s="1"/>
  <c r="T91" i="3"/>
  <c r="T90" i="3"/>
  <c r="J83" i="5"/>
  <c r="J61" i="5" s="1"/>
  <c r="BK307" i="3"/>
  <c r="J307" i="3"/>
  <c r="J69" i="3"/>
  <c r="BK81" i="5"/>
  <c r="J81" i="5"/>
  <c r="J59" i="5"/>
  <c r="BK89" i="2"/>
  <c r="J89" i="2" s="1"/>
  <c r="J60" i="2" s="1"/>
  <c r="BK90" i="3"/>
  <c r="J90" i="3"/>
  <c r="J59" i="3" s="1"/>
  <c r="BB54" i="1"/>
  <c r="AX54" i="1" s="1"/>
  <c r="F33" i="2"/>
  <c r="AZ55" i="1" s="1"/>
  <c r="J33" i="3"/>
  <c r="AV56" i="1" s="1"/>
  <c r="AT56" i="1" s="1"/>
  <c r="J33" i="5"/>
  <c r="AV58" i="1"/>
  <c r="AT58" i="1"/>
  <c r="BD54" i="1"/>
  <c r="W33" i="1" s="1"/>
  <c r="F33" i="3"/>
  <c r="AZ56" i="1"/>
  <c r="F33" i="4"/>
  <c r="AZ57" i="1" s="1"/>
  <c r="J33" i="2"/>
  <c r="AV55" i="1"/>
  <c r="AT55" i="1"/>
  <c r="J33" i="4"/>
  <c r="AV57" i="1"/>
  <c r="AT57" i="1"/>
  <c r="BC54" i="1"/>
  <c r="W32" i="1" s="1"/>
  <c r="F33" i="5"/>
  <c r="AZ58" i="1"/>
  <c r="BA54" i="1"/>
  <c r="W30" i="1" s="1"/>
  <c r="BK88" i="2" l="1"/>
  <c r="J88" i="2"/>
  <c r="BK82" i="4"/>
  <c r="J82" i="4" s="1"/>
  <c r="J30" i="4" s="1"/>
  <c r="AG57" i="1" s="1"/>
  <c r="AU54" i="1"/>
  <c r="AZ54" i="1"/>
  <c r="W29" i="1"/>
  <c r="AW54" i="1"/>
  <c r="AK30" i="1"/>
  <c r="J30" i="2"/>
  <c r="AG55" i="1" s="1"/>
  <c r="J30" i="5"/>
  <c r="AG58" i="1"/>
  <c r="AY54" i="1"/>
  <c r="J30" i="3"/>
  <c r="AG56" i="1"/>
  <c r="W31" i="1"/>
  <c r="J39" i="4" l="1"/>
  <c r="J39" i="5"/>
  <c r="J39" i="2"/>
  <c r="J59" i="4"/>
  <c r="J59" i="2"/>
  <c r="J39" i="3"/>
  <c r="AN56" i="1"/>
  <c r="AN57" i="1"/>
  <c r="AN58" i="1"/>
  <c r="AN55" i="1"/>
  <c r="AV54" i="1"/>
  <c r="AK29" i="1" s="1"/>
  <c r="AG54" i="1"/>
  <c r="AK26" i="1"/>
  <c r="AK35" i="1" l="1"/>
  <c r="AT54" i="1"/>
  <c r="AN54" i="1"/>
</calcChain>
</file>

<file path=xl/sharedStrings.xml><?xml version="1.0" encoding="utf-8"?>
<sst xmlns="http://schemas.openxmlformats.org/spreadsheetml/2006/main" count="6847" uniqueCount="1193">
  <si>
    <t>Export Komplet</t>
  </si>
  <si>
    <t>VZ</t>
  </si>
  <si>
    <t>2.0</t>
  </si>
  <si>
    <t/>
  </si>
  <si>
    <t>False</t>
  </si>
  <si>
    <t>{29bb1d57-b0d2-4316-9032-063d69457af3}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</si>
  <si>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</si>
  <si>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</si>
  <si>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</si>
  <si>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</si>
  <si>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</si>
  <si>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</si>
  <si>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</si>
  <si>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</si>
  <si>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</si>
  <si>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ejporek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</si>
  <si>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</si>
  <si>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</si>
  <si>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KSO:</t>
  </si>
  <si>
    <t>833 21 25</t>
  </si>
  <si>
    <t>CC-CZ:</t>
  </si>
  <si>
    <t>24208</t>
  </si>
  <si>
    <t>Místo:</t>
  </si>
  <si>
    <t>Ejpovice</t>
  </si>
  <si>
    <t>Datum:</t>
  </si>
  <si>
    <t>5. 7. 2023</t>
  </si>
  <si>
    <t>CZ-CPV:</t>
  </si>
  <si>
    <t>45246100-4</t>
  </si>
  <si>
    <t>CZ-CPA:</t>
  </si>
  <si>
    <t>42.91.10</t>
  </si>
  <si>
    <t>Zadavatel:</t>
  </si>
  <si>
    <t>IČ:</t>
  </si>
  <si>
    <t>70889953</t>
  </si>
  <si>
    <t>Povodí Vltavy, s.p.</t>
  </si>
  <si>
    <t>DIČ:</t>
  </si>
  <si>
    <t>CZ70889953</t>
  </si>
  <si>
    <t>Uchazeč:</t>
  </si>
  <si>
    <t>Vyplň údaj</t>
  </si>
  <si>
    <t>Projektant:</t>
  </si>
  <si>
    <t>44648146</t>
  </si>
  <si>
    <t>Ing.Milan Jícha</t>
  </si>
  <si>
    <t>CZ6002101369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</si>
  <si>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</si>
  <si>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</si>
  <si>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</si>
  <si>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</si>
  <si>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</si>
  <si>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</si>
  <si>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</si>
  <si>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</si>
  <si>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</si>
  <si>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</si>
  <si>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</si>
  <si>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</si>
  <si>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</si>
  <si>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</si>
  <si>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</si>
  <si>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</si>
  <si>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</si>
  <si>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</si>
  <si>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</si>
  <si>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</si>
  <si>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</si>
  <si>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</si>
  <si>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</si>
  <si>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</si>
  <si>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</si>
  <si>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</si>
  <si>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</si>
  <si>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</si>
  <si>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</si>
  <si>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</si>
  <si>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</si>
  <si>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</si>
  <si>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</si>
  <si>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</si>
  <si>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</si>
  <si>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</si>
  <si>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</si>
  <si>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</si>
  <si>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</si>
  <si>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</si>
  <si>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</si>
  <si>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</si>
  <si>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</si>
  <si>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ejporek1</t>
  </si>
  <si>
    <t>SO-1 Rekonstrukce úpravy toku</t>
  </si>
  <si>
    <t>STA</t>
  </si>
  <si>
    <t>1</t>
  </si>
  <si>
    <t>{56afff2a-5381-4985-b51e-659b4cb9eb9b}</t>
  </si>
  <si>
    <t>2</t>
  </si>
  <si>
    <t>ejporek2</t>
  </si>
  <si>
    <t>SO-2 Rekonstrukce opěrné zdi</t>
  </si>
  <si>
    <t>{fadefe97-7b67-46fa-b236-32552a784457}</t>
  </si>
  <si>
    <t>ejporek3</t>
  </si>
  <si>
    <t>SO-3 Náhradní výsadba</t>
  </si>
  <si>
    <t>{b3f4285c-38fa-4089-b782-e887ffa7327a}</t>
  </si>
  <si>
    <t>ejporek4</t>
  </si>
  <si>
    <t>SO-4 VON</t>
  </si>
  <si>
    <t>{eb05b760-6e3e-4920-87f4-923c58c5ff10}</t>
  </si>
  <si>
    <t>KRYCÍ LIST SOUPISU PRACÍ</t>
  </si>
  <si>
    <t>Objekt:</t>
  </si>
  <si>
    <t>ejporek1 - SO-1 Rekonstrukce úpravy toku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</si>
  <si>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</si>
  <si>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</si>
  <si>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</si>
  <si>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</si>
  <si>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</si>
  <si>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</si>
  <si>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</si>
  <si>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</si>
  <si>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</si>
  <si>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</si>
  <si>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</si>
  <si>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</si>
  <si>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</si>
  <si>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</si>
  <si>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</si>
  <si>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</si>
  <si>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</si>
  <si>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</si>
  <si>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</si>
  <si>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</si>
  <si>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</si>
  <si>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</si>
  <si>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</si>
  <si>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</si>
  <si>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</si>
  <si>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</si>
  <si>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</si>
  <si>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</si>
  <si>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</si>
  <si>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</si>
  <si>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</si>
  <si>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111251203</t>
  </si>
  <si>
    <t>Odstranění křovin a stromů průměru kmene do 100 mm i s kořeny sklonu terénu přes 1:5 z celkové plochy přes 500 m2 strojně</t>
  </si>
  <si>
    <t>m2</t>
  </si>
  <si>
    <t>CS ÚRS 2023 02</t>
  </si>
  <si>
    <t>4</t>
  </si>
  <si>
    <t>741179978</t>
  </si>
  <si>
    <t>PP</t>
  </si>
  <si>
    <t>Odstranění křovin a stromů s odstraněním kořenů strojně průměru kmene do 100 mm v rovině nebo ve svahu sklonu terénu přes 1:5, při celkové ploše přes 500 m2</t>
  </si>
  <si>
    <t>Online PSC</t>
  </si>
  <si>
    <t>https://podminky.urs.cz/item/CS_URS_2023_02/111251203</t>
  </si>
  <si>
    <t>VV</t>
  </si>
  <si>
    <t>800</t>
  </si>
  <si>
    <t>112101101</t>
  </si>
  <si>
    <t>Odstranění stromů listnatých průměru kmene přes 100 do 300 mm</t>
  </si>
  <si>
    <t>kus</t>
  </si>
  <si>
    <t>1328874157</t>
  </si>
  <si>
    <t>Odstranění stromů s odřezáním kmene a s odvětvením listnatých, průměru kmene přes 100 do 300 mm</t>
  </si>
  <si>
    <t>https://podminky.urs.cz/item/CS_URS_2023_02/112101101</t>
  </si>
  <si>
    <t>3</t>
  </si>
  <si>
    <t>112101102</t>
  </si>
  <si>
    <t>Odstranění stromů listnatých průměru kmene přes 300 do 500 mm</t>
  </si>
  <si>
    <t>-1659806938</t>
  </si>
  <si>
    <t>Odstranění stromů s odřezáním kmene a s odvětvením listnatých, průměru kmene přes 300 do 500 mm</t>
  </si>
  <si>
    <t>https://podminky.urs.cz/item/CS_URS_2023_02/112101102</t>
  </si>
  <si>
    <t>1+1+1</t>
  </si>
  <si>
    <t>112101103</t>
  </si>
  <si>
    <t>Odstranění stromů listnatých průměru kmene přes 500 do 700 mm</t>
  </si>
  <si>
    <t>-1937646751</t>
  </si>
  <si>
    <t>Odstranění stromů s odřezáním kmene a s odvětvením listnatých, průměru kmene přes 500 do 700 mm</t>
  </si>
  <si>
    <t>https://podminky.urs.cz/item/CS_URS_2023_02/112101103</t>
  </si>
  <si>
    <t>5</t>
  </si>
  <si>
    <t>112251101</t>
  </si>
  <si>
    <t>Odstranění pařezů průměru přes 100 do 300 mm</t>
  </si>
  <si>
    <t>-734413150</t>
  </si>
  <si>
    <t>Odstranění pařezů strojně s jejich vykopáním nebo vytrháním průměru přes 100 do 300 mm</t>
  </si>
  <si>
    <t>https://podminky.urs.cz/item/CS_URS_2023_02/112251101</t>
  </si>
  <si>
    <t>6</t>
  </si>
  <si>
    <t>112251102</t>
  </si>
  <si>
    <t>Odstranění pařezů průměru přes 300 do 500 mm</t>
  </si>
  <si>
    <t>217401432</t>
  </si>
  <si>
    <t>Odstranění pařezů strojně s jejich vykopáním nebo vytrháním průměru přes 300 do 500 mm</t>
  </si>
  <si>
    <t>https://podminky.urs.cz/item/CS_URS_2023_02/112251102</t>
  </si>
  <si>
    <t>7</t>
  </si>
  <si>
    <t>112251103</t>
  </si>
  <si>
    <t>Odstranění pařezů průměru přes 500 do 700 mm</t>
  </si>
  <si>
    <t>220016637</t>
  </si>
  <si>
    <t>Odstranění pařezů strojně s jejich vykopáním nebo vytrháním průměru přes 500 do 700 mm</t>
  </si>
  <si>
    <t>https://podminky.urs.cz/item/CS_URS_2023_02/112251103</t>
  </si>
  <si>
    <t>8</t>
  </si>
  <si>
    <t>1151012011</t>
  </si>
  <si>
    <t>Převedení vody,vč.čerpání po dobu výstavby</t>
  </si>
  <si>
    <t>kompl</t>
  </si>
  <si>
    <t>1716662402</t>
  </si>
  <si>
    <t>9</t>
  </si>
  <si>
    <t>119001401</t>
  </si>
  <si>
    <t>Dočasné zajištění potrubí ocelového nebo litinového DN do 200 mm</t>
  </si>
  <si>
    <t>m</t>
  </si>
  <si>
    <t>-2012030929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</si>
  <si>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do 200 mm</t>
  </si>
  <si>
    <t>https://podminky.urs.cz/item/CS_URS_2023_02/119001401</t>
  </si>
  <si>
    <t>5+5+10</t>
  </si>
  <si>
    <t>10</t>
  </si>
  <si>
    <t>119001405</t>
  </si>
  <si>
    <t>Dočasné zajištění potrubí z PE DN do 200 mm</t>
  </si>
  <si>
    <t>-1961848984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</si>
  <si>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</si>
  <si>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https://podminky.urs.cz/item/CS_URS_2023_02/119001405</t>
  </si>
  <si>
    <t>4+5+6+10+10</t>
  </si>
  <si>
    <t>11</t>
  </si>
  <si>
    <t>119001412</t>
  </si>
  <si>
    <t>Dočasné zajištění potrubí betonového, ŽB nebo kameninového DN přes 200 do 500 mm</t>
  </si>
  <si>
    <t>2121436297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</si>
  <si>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přes 200 do 500 mm</t>
  </si>
  <si>
    <t>https://podminky.urs.cz/item/CS_URS_2023_02/119001412</t>
  </si>
  <si>
    <t>7+5</t>
  </si>
  <si>
    <t>12</t>
  </si>
  <si>
    <t>119001421</t>
  </si>
  <si>
    <t>Dočasné zajištění kabelů a kabelových tratí ze 3 volně ložených kabelů</t>
  </si>
  <si>
    <t>1591331354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</si>
  <si>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</si>
  <si>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https://podminky.urs.cz/item/CS_URS_2023_02/119001421</t>
  </si>
  <si>
    <t>8+7</t>
  </si>
  <si>
    <t>13</t>
  </si>
  <si>
    <t>122251105</t>
  </si>
  <si>
    <t>Odkopávky a prokopávky nezapažené v hornině třídy těžitelnosti I skupiny 3 objem do 1000 m3 strojně</t>
  </si>
  <si>
    <t>m3</t>
  </si>
  <si>
    <t>-794786575</t>
  </si>
  <si>
    <t>Odkopávky a prokopávky nezapažené strojně v hornině třídy těžitelnosti I skupiny 3 přes 500 do 1 000 m3</t>
  </si>
  <si>
    <t>https://podminky.urs.cz/item/CS_URS_2023_02/122251105</t>
  </si>
  <si>
    <t>0,5*3,1*3,4+0,5*3,1*3,4+0,5*4,3*3,4+0,5*4,3*1,7+0,5*2,1*1,7+0,5*2,1*0,9+0,5*0,4*0,9</t>
  </si>
  <si>
    <t>0,5*3,8*3,7+0,5*3,8*3,4+0,5*4,7*3,4+0,5*4,7*3,4+0,5*3,7*3,4+0,5*3,7*3,4</t>
  </si>
  <si>
    <t>0,5*1,2*5,3+0,5*1,2*5,7+0,5*2,7*5,7+0,5*2,7*6,45+0,5*3,3*6,45+0,5*3,3*3,7</t>
  </si>
  <si>
    <t>0,5*7,4*5,8+0,5*7,4*5,8+0,5*3,6*5,8+0,5*3,6*5,7+0,5*2,6*5,7+0,5*2,6*5,3</t>
  </si>
  <si>
    <t>0,5*7,1*6+0,5*7,1*6,9+0,5*10,3*6,9+0,5*10,3*6,4+0,5*10,2*6,4+0,5*10,2*5,8</t>
  </si>
  <si>
    <t>0,5*5,5*6,7+0,5*5,5*7,5+0,5*6,3*7,5+0,5*6,3*6+0,5*1*6+0,5*1*6</t>
  </si>
  <si>
    <t>0,5*10,7*2,3+0,5*10,7*3,3+0,5*5,2*3,3+0,5*5,2*3+0,5*0,4*3+0,5*0,4*6,7</t>
  </si>
  <si>
    <t>0,5*6,8*1,7+0,5*6,8*1,8+0,5*5*1,8+0,5*5*2,3+0,5*9,6*2,3+0,5*9,6*2,3</t>
  </si>
  <si>
    <t>0,5*5,4*1,8+0,5*5,4*2,2+0,5*1,1*2,2+0,5*1,1*2,3+0,5*8,1*2,3+0,5*8,1*1,7</t>
  </si>
  <si>
    <t>0,5*5,2*2,6+0,5*5,2*2,3+0,5*5,1*2,3+0,5*5,1*2,4+0,5*4,7*2,4+0,5*4,7*1,8</t>
  </si>
  <si>
    <t>0,5*13,4*0,5+0,5*13,4*2,4+0,5*6,2*2,4+0,5*6,2*2,3+0,5*5,5*2,3+0,5*5,5*2,6</t>
  </si>
  <si>
    <t>0,5*3,8*0,4+0,5*3,8*0,3+0,5*0,6*0,3+0,5*0,6*0,4+0,5*7,6*0,4+0,5*7,6*0,5</t>
  </si>
  <si>
    <t>0,5*3,5*0,3+0,5*3,5*0,3+0,5*6,4*0,3+0,5*6,4*0,2+0,5*4,7*0,2+0,5*4,7*0,4</t>
  </si>
  <si>
    <t>0,5*7,9*0,3+0,5*7,9*0,4+0,5*1,1*0,4+0,5*1,1*0,3+0,5*1*0,3+0,5*1*0,3</t>
  </si>
  <si>
    <t>0,5*3,3*0,4+0,5*3,3*0,3+0,5*5,4*0,3+0,5*5,4*0,4+0,5*5,1*0,4+0,5*5,1*0,3</t>
  </si>
  <si>
    <t>0,5*6,1*0,3+0,5*6,1*0,3+0,5*8,5*0,3+0,5*8,5*0,3+0,5*3,3*0,3+0,5*3,3*0,4</t>
  </si>
  <si>
    <t>0,5*2,2*1,9+0,5*2,2*0,6+0,5*12,1*0,6+0,5*12,1*0,4+0,5*9,6*0,4+0,5*9,6*0,3</t>
  </si>
  <si>
    <t>0,5*10,6*0,6+0,5*10,6*0,7+0,5*14,9*0,7+0,5*14,9*0,9+0,5*2,6*0,9+0,5*2,6*1,9</t>
  </si>
  <si>
    <t>0,5*5,2*0,6+0,5*5,2*0,6+0,5*4,3*0,6+0,5*4,3*0,6+0,5*3,9*0,6+0,5*3,9*0,6</t>
  </si>
  <si>
    <t>0,5*3,3*2,2+0,5*3,3*1,8+0,5*7,2*1,8+0,5*7,2*0,8+0,5*6,1*0,8+0,5*6,1*0,6</t>
  </si>
  <si>
    <t>0,5*6,8*0,7+0,5*6,8*0,7+0,5*8,1*0,7+0,5*8,1*2,4+0,5*0,4*2,4+0,5*0,4*2,2</t>
  </si>
  <si>
    <t>0,5*4,1*1,2+0,5*4,1*0,9+0,5*1,9*0,9+0,5*2*0,6+0,5*4,2*0,6+0,5*4,2*0,7</t>
  </si>
  <si>
    <t>0,5*2,2*0,65+0,5*2,2*1,7+0,5*2,9*1,7+0,5*2,9*1,6+0,5*8,1*1,6+0,5*8,1*1,2</t>
  </si>
  <si>
    <t>0,5*13,1*0,7+0,5*2*0,7+0,5*2*0,8+0,5*12,3*0,8+0,5*12,3*0,6+0,5*6,3*0,6+0,5*6,3*0,65</t>
  </si>
  <si>
    <t>Součet</t>
  </si>
  <si>
    <t>14</t>
  </si>
  <si>
    <t>132151104</t>
  </si>
  <si>
    <t>Hloubení rýh nezapažených š do 800 mm v hornině třídy těžitelnosti I skupiny 1 a 2 objem přes 100 m3 strojně</t>
  </si>
  <si>
    <t>1405135832</t>
  </si>
  <si>
    <t>Hloubení nezapažených rýh šířky do 800 mm strojně s urovnáním dna do předepsaného profilu a spádu v hornině třídy těžitelnosti I skupiny 1 a 2 přes 100 m3</t>
  </si>
  <si>
    <t>https://podminky.urs.cz/item/CS_URS_2023_02/132151104</t>
  </si>
  <si>
    <t>0,3*0,8*28,5</t>
  </si>
  <si>
    <t>0,6*0,8*(4,8+4,4+4,2+4,3+4,2+4,7+6,2)</t>
  </si>
  <si>
    <t>0,6*0,8*(6,4*1,2+5,8*1,2+5,8*1,2+5,6*1,2+5,8*1,2+6*1,2+6,2*1,2+5,4*1,1+5,8+5,2+5)</t>
  </si>
  <si>
    <t>0,6*0,8*(4,6*1,1+4,6*1,1+4,8*1,1+5*1,1+3+2,6+2,9+2,8+2,9+2,9+2,7+3+4,8*1,1+6*1,2)</t>
  </si>
  <si>
    <t>0,6*0,8*(7,4*1,2+5,8*1,2+6*1,2+5,4*1,2+5,8*1,2+5,2*1,2+6*1,2+6,8*1,2+6,4*1,2+4,8*1,1)</t>
  </si>
  <si>
    <t>139001101</t>
  </si>
  <si>
    <t>Příplatek za ztížení vykopávky v blízkosti podzemního vedení</t>
  </si>
  <si>
    <t>-1542345027</t>
  </si>
  <si>
    <t>Příplatek k cenám hloubených vykopávek za ztížení vykopávky v blízkosti podzemního vedení nebo výbušnin pro jakoukoliv třídu horniny</t>
  </si>
  <si>
    <t>https://podminky.urs.cz/item/CS_URS_2023_02/139001101</t>
  </si>
  <si>
    <t>40</t>
  </si>
  <si>
    <t>16</t>
  </si>
  <si>
    <t>151101101</t>
  </si>
  <si>
    <t>Zřízení příložného pažení a rozepření stěn rýh hl do 2 m</t>
  </si>
  <si>
    <t>-1932521429</t>
  </si>
  <si>
    <t>Zřízení pažení a rozepření stěn rýh pro podzemní vedení příložné pro jakoukoliv mezerovitost, hloubky do 2 m</t>
  </si>
  <si>
    <t>https://podminky.urs.cz/item/CS_URS_2023_02/151101101</t>
  </si>
  <si>
    <t>0,5*371,008+1*28,5</t>
  </si>
  <si>
    <t>17</t>
  </si>
  <si>
    <t>151101111</t>
  </si>
  <si>
    <t>Odstranění příložného pažení a rozepření stěn rýh hl do 2 m</t>
  </si>
  <si>
    <t>-899321458</t>
  </si>
  <si>
    <t>Odstranění pažení a rozepření stěn rýh pro podzemní vedení s uložením materiálu na vzdálenost do 3 m od kraje výkopu příložné, hloubky do 2 m</t>
  </si>
  <si>
    <t>https://podminky.urs.cz/item/CS_URS_2023_02/151101111</t>
  </si>
  <si>
    <t>371,008*0,5+1*28,5</t>
  </si>
  <si>
    <t>18</t>
  </si>
  <si>
    <t>151101301</t>
  </si>
  <si>
    <t>Zřízení rozepření stěn při pažení příložném hl do 4 m</t>
  </si>
  <si>
    <t>1137477137</t>
  </si>
  <si>
    <t>Zřízení rozepření zapažených stěn výkopů s potřebným přepažováním při pažení příložném, hloubky do 4 m</t>
  </si>
  <si>
    <t>https://podminky.urs.cz/item/CS_URS_2023_02/151101301</t>
  </si>
  <si>
    <t>28,5*2</t>
  </si>
  <si>
    <t>19</t>
  </si>
  <si>
    <t>151101311</t>
  </si>
  <si>
    <t>Odstranění rozepření stěn při pažení příložném hl do 4 m</t>
  </si>
  <si>
    <t>-1548396646</t>
  </si>
  <si>
    <t>Odstranění rozepření stěn výkopů s uložením materiálu na vzdálenost do 3 m od okraje výkopu pažení příložného, hloubky do 4 m</t>
  </si>
  <si>
    <t>https://podminky.urs.cz/item/CS_URS_2023_02/151101311</t>
  </si>
  <si>
    <t>57</t>
  </si>
  <si>
    <t>20</t>
  </si>
  <si>
    <t>151101401</t>
  </si>
  <si>
    <t>Zřízení vzepření stěn při pažení příložném hl do 4 m</t>
  </si>
  <si>
    <t>467284436</t>
  </si>
  <si>
    <t>Zřízení vzepření zapažených stěn výkopů s potřebným přepažováním při pažení příložném, hloubky do 4 m</t>
  </si>
  <si>
    <t>https://podminky.urs.cz/item/CS_URS_2023_02/151101401</t>
  </si>
  <si>
    <t>28,5*1,5</t>
  </si>
  <si>
    <t>151101411</t>
  </si>
  <si>
    <t>Odstranění vzepření stěn při pažení příložném hl do 4 m</t>
  </si>
  <si>
    <t>2044538906</t>
  </si>
  <si>
    <t>Odstranění vzepření stěn výkopů s uložením materiálu na vzdálenost do 3 m od kraje výkopu při pažení příložném, hloubky do 4 m</t>
  </si>
  <si>
    <t>https://podminky.urs.cz/item/CS_URS_2023_02/151101411</t>
  </si>
  <si>
    <t>42,75</t>
  </si>
  <si>
    <t>22</t>
  </si>
  <si>
    <t>162351104</t>
  </si>
  <si>
    <t>Vodorovné přemístění přes 500 do 1000 m výkopku/sypaniny z horniny třídy těžitelnosti I skupiny 1 až 3</t>
  </si>
  <si>
    <t>-131383828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</si>
  <si>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</si>
  <si>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https://podminky.urs.cz/item/CS_URS_2023_02/162351104</t>
  </si>
  <si>
    <t>172,221*2</t>
  </si>
  <si>
    <t>23</t>
  </si>
  <si>
    <t>162651112</t>
  </si>
  <si>
    <t>Vodorovné přemístění přes 4 000 do 5000 m výkopku/sypaniny z horniny třídy těžitelnosti I skupiny 1 až 3</t>
  </si>
  <si>
    <t>1592054358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</si>
  <si>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</si>
  <si>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https://podminky.urs.cz/item/CS_URS_2023_02/162651112</t>
  </si>
  <si>
    <t>41,439</t>
  </si>
  <si>
    <t>24</t>
  </si>
  <si>
    <t>166151101</t>
  </si>
  <si>
    <t>Přehození neulehlého výkopku z horniny třídy těžitelnosti I skupiny 1 až 3 strojně</t>
  </si>
  <si>
    <t>1490268888</t>
  </si>
  <si>
    <t>Přehození neulehlého výkopku strojně z horniny třídy těžitelnosti I, skupiny 1 až 3</t>
  </si>
  <si>
    <t>https://podminky.urs.cz/item/CS_URS_2023_02/166151101</t>
  </si>
  <si>
    <t>0,5*(802,058+111,302+6,84)</t>
  </si>
  <si>
    <t>25</t>
  </si>
  <si>
    <t>167151101</t>
  </si>
  <si>
    <t>Nakládání výkopku z hornin třídy těžitelnosti I skupiny 1 až 3 do 100 m3</t>
  </si>
  <si>
    <t>458867731</t>
  </si>
  <si>
    <t>Nakládání, skládání a překládání neulehlého výkopku nebo sypaniny strojně nakládání, množství do 100 m3, z horniny třídy těžitelnosti I, skupiny 1 až 3</t>
  </si>
  <si>
    <t>https://podminky.urs.cz/item/CS_URS_2023_02/167151101</t>
  </si>
  <si>
    <t>P</t>
  </si>
  <si>
    <t>Poznámka k položce:_x000D_
ornice</t>
  </si>
  <si>
    <t>6,84</t>
  </si>
  <si>
    <t>0,5*3,7*0,1+0,5*3,7*0,1+0,5*3,1*0,1+0,5*3,1*0,1+0,5*4,3*0,1+0,5*4,3*0,05+0,5*2,1*0,05</t>
  </si>
  <si>
    <t>0,5*9,6*0,2+0,5*9,6*0,2+0,5*10,7*0,2+0,5*10,7*0,2+0,5*4,7*0,1+0,5*4,7*0,1</t>
  </si>
  <si>
    <t>0,5*8,1*0,2+0,5*8,1*0,2+0,5*6,8*0,2+0,5*6,8*0,2+0,5*5*0,2+0,5*5*0,2</t>
  </si>
  <si>
    <t>0,5*4,7*0,25+0,5*4,7*0,25+0,5*5,4*0,25+0,5*5,4+0,25+0,5*1,1*0,25+0,5*1,1*0,2</t>
  </si>
  <si>
    <t>0,5*5,5*0,3+0,5*5,5*0,25+0,5*5,2*0,25+0,5*5,2*0,25+0,5*5,1*0,25+0,5*5,1*0,25</t>
  </si>
  <si>
    <t>0,5*7,6*0,15+0,5*7,6*0,2+0,5*13,4*0,2+0,5*13,4*0,2+0,5*6,2*0,2+0,5*6,2*0,3</t>
  </si>
  <si>
    <t>0,5*3,9*0,1+0,5*3,9*0,1+0,5*10,6*0,1+0,5*10,6*0,1+0,5*14,9*0,1+0,5*14,9*0,1</t>
  </si>
  <si>
    <t>0,5*6,1*0,1+0,5*6,1*0,1+0,5*5,2*0,1+0,5*5,2*0,15+0,5*4,3*0,15+0,5*4,3*0,1</t>
  </si>
  <si>
    <t>0,5*0,4*0,1+0,5*0,4*0,1+0,5*3,3*0,1+0,5*3,3*0,1+0,5*7,2*0,1+0,5*7,2*0,1</t>
  </si>
  <si>
    <t>0,5*8,1*0,15+0,5*8,1*0,15+0,5*6,8*0,2+0,5*6,8*0,2++0,5*8,1*0,2+0,5*8,1*0,1</t>
  </si>
  <si>
    <t>0,5*6,3*0,2+0,5*6,3*0,2+0,5*2,2*0,2+0,5*2,2*0,15+0,5*2,9*0,15+0,5*2,9*0,15</t>
  </si>
  <si>
    <t>0,5*13,1*0,2+0,5*13,1*0,2+0,5*2*0,2+0,5*2*0,2+0,5*12,3*0,2+0,5*12,3*0,2</t>
  </si>
  <si>
    <t>26</t>
  </si>
  <si>
    <t>167151111</t>
  </si>
  <si>
    <t>Nakládání výkopku z hornin třídy těžitelnosti I skupiny 1 až 3 přes 100 m3</t>
  </si>
  <si>
    <t>-296147373</t>
  </si>
  <si>
    <t>Nakládání, skládání a překládání neulehlého výkopku nebo sypaniny strojně nakládání, množství přes 100 m3, z hornin třídy těžitelnosti I, skupiny 1 až 3</t>
  </si>
  <si>
    <t>https://podminky.urs.cz/item/CS_URS_2023_02/167151111</t>
  </si>
  <si>
    <t>802,058+172,221+111,302</t>
  </si>
  <si>
    <t>27</t>
  </si>
  <si>
    <t>1712012311</t>
  </si>
  <si>
    <t>Poplatek za uložení zeminy a kamení na recyklační skládce (skládkovné) kód odpadu 17 05 04,vč.přemístění a uložení</t>
  </si>
  <si>
    <t>t</t>
  </si>
  <si>
    <t>578205153</t>
  </si>
  <si>
    <t>802,058*1,7-172,221*1,7+111,302*1,7+6,84*1,7</t>
  </si>
  <si>
    <t>28</t>
  </si>
  <si>
    <t>174151101</t>
  </si>
  <si>
    <t>Zásyp jam, šachet rýh nebo kolem objektů sypaninou se zhutněním</t>
  </si>
  <si>
    <t>-442035031</t>
  </si>
  <si>
    <t>Zásyp sypaninou z jakékoliv horniny strojně s uložením výkopku ve vrstvách se zhutněním jam, šachet, rýh nebo kolem objektů v těchto vykopávkách</t>
  </si>
  <si>
    <t>https://podminky.urs.cz/item/CS_URS_2023_02/174151101</t>
  </si>
  <si>
    <t>0,5*3,1*0,1+0,5*3,1*0,1+0,5*4,3*0,1+0,5*4,3*0,05+0,5*2,1*0,1</t>
  </si>
  <si>
    <t>0,5*3,8*0,5+0,5*3,8*0,1+0,5*4,7*0,1+0,5*4,7*0,1+0,5*3,7*0,1+0,5*3,7*0,1</t>
  </si>
  <si>
    <t>0,5*1,2*4,4+0,5*1,2*0,5+0,5*2,7*0,5+0,5*2,7*0,5+0,5*3,3*0,5+0,5*3,3*0,5</t>
  </si>
  <si>
    <t>0,5*7,4*2,8+0,5*7,4*3,3+0,5*3,6*3,3+0,5*3,6*3,9+0,5*2,6*3,9+0,5*2,6*4,4</t>
  </si>
  <si>
    <t>0,5*7,1*2,4+0,5*7,1*2,6+0,5*10,3*2,6+0,5*10,3*3,2+0,5*10,2*3,2+0,5*10,2*2,8</t>
  </si>
  <si>
    <t>0,5*5,5*2,7+0,5*5,5*2,9+0,5*6,3*2,9+0,5*6,3*2,4+0,5*1*2,4+0,5*1*2,4</t>
  </si>
  <si>
    <t>0,5*7,2*0,05+0,5*6,1*0,05+0,5*6,1*0,1+0,5*5,2*0,1+0,5*5,2*0,1+0,5*4,3*0,1+0,5*4,3*0,1</t>
  </si>
  <si>
    <t>29</t>
  </si>
  <si>
    <t>174251201</t>
  </si>
  <si>
    <t>Zásyp jam po pařezech D pařezů do 300 mm strojně</t>
  </si>
  <si>
    <t>-1855693010</t>
  </si>
  <si>
    <t>Zásyp jam po pařezech strojně výkopkem z horniny získané při dobývání pařezů s hrubým urovnáním povrchu zasypávky průměru pařezu přes 100 do 300 mm</t>
  </si>
  <si>
    <t>https://podminky.urs.cz/item/CS_URS_2023_02/174251201</t>
  </si>
  <si>
    <t>30</t>
  </si>
  <si>
    <t>174251202</t>
  </si>
  <si>
    <t>Zásyp jam po pařezech D pařezů přes 300 do 500 mm strojně</t>
  </si>
  <si>
    <t>-76534247</t>
  </si>
  <si>
    <t>Zásyp jam po pařezech strojně výkopkem z horniny získané při dobývání pařezů s hrubým urovnáním povrchu zasypávky průměru pařezu přes 300 do 500 mm</t>
  </si>
  <si>
    <t>https://podminky.urs.cz/item/CS_URS_2023_02/174251202</t>
  </si>
  <si>
    <t>31</t>
  </si>
  <si>
    <t>174251203</t>
  </si>
  <si>
    <t>Zásyp jam po pařezech D pařezů přes 500 do 700 mm strojně</t>
  </si>
  <si>
    <t>83633479</t>
  </si>
  <si>
    <t>Zásyp jam po pařezech strojně výkopkem z horniny získané při dobývání pařezů s hrubým urovnáním povrchu zasypávky průměru pařezu přes 500 do 700 mm</t>
  </si>
  <si>
    <t>https://podminky.urs.cz/item/CS_URS_2023_02/174251203</t>
  </si>
  <si>
    <t>32</t>
  </si>
  <si>
    <t>181411132</t>
  </si>
  <si>
    <t>Založení parkového trávníku výsevem pl do 1000 m2 ve svahu přes 1:5 do 1:2</t>
  </si>
  <si>
    <t>77613135</t>
  </si>
  <si>
    <t>Založení trávníku na půdě předem připravené plochy do 1000 m2 výsevem včetně utažení parkového na svahu přes 1:5 do 1:2</t>
  </si>
  <si>
    <t>https://podminky.urs.cz/item/CS_URS_2023_02/181411132</t>
  </si>
  <si>
    <t>33</t>
  </si>
  <si>
    <t>M</t>
  </si>
  <si>
    <t>00572470</t>
  </si>
  <si>
    <t>osivo směs travní univerzál</t>
  </si>
  <si>
    <t>kg</t>
  </si>
  <si>
    <t>1134792138</t>
  </si>
  <si>
    <t>1,08*0,03*414,39</t>
  </si>
  <si>
    <t>34</t>
  </si>
  <si>
    <t>181951112</t>
  </si>
  <si>
    <t>Úprava pláně v hornině třídy těžitelnosti I skupiny 1 až 3 se zhutněním strojně</t>
  </si>
  <si>
    <t>-743312354</t>
  </si>
  <si>
    <t>Úprava pláně vyrovnáním výškových rozdílů strojně v hornině třídy těžitelnosti I, skupiny 1 až 3 se zhutněním</t>
  </si>
  <si>
    <t>https://podminky.urs.cz/item/CS_URS_2023_02/181951112</t>
  </si>
  <si>
    <t>414,39</t>
  </si>
  <si>
    <t>35</t>
  </si>
  <si>
    <t>182351123</t>
  </si>
  <si>
    <t>Rozprostření ornice pl přes 100 do 500 m2 ve svahu přes 1:5 tl vrstvy do 200 mm strojně</t>
  </si>
  <si>
    <t>-706804428</t>
  </si>
  <si>
    <t>Rozprostření a urovnání ornice ve svahu sklonu přes 1:5 strojně při souvislé ploše přes 100 do 500 m2, tl. vrstvy do 200 mm</t>
  </si>
  <si>
    <t>https://podminky.urs.cz/item/CS_URS_2023_02/182351123</t>
  </si>
  <si>
    <t>41,439/0,1</t>
  </si>
  <si>
    <t>36</t>
  </si>
  <si>
    <t>184818233</t>
  </si>
  <si>
    <t>Ochrana kmene průměru přes 500 do 700 mm bedněním výšky do 2 m</t>
  </si>
  <si>
    <t>-3544733</t>
  </si>
  <si>
    <t>Ochrana kmene bedněním před poškozením stavebním provozem zřízení včetně odstranění výšky bednění do 2 m průměru kmene přes 500 do 700 mm</t>
  </si>
  <si>
    <t>https://podminky.urs.cz/item/CS_URS_2023_02/184818233</t>
  </si>
  <si>
    <t>Svislé a kompletní konstrukce</t>
  </si>
  <si>
    <t>37</t>
  </si>
  <si>
    <t>321212345</t>
  </si>
  <si>
    <t>Oprava zdiva vodních staveb do 3 m3 z lomového kamene obkladního včetně jeho dodání</t>
  </si>
  <si>
    <t>-677575445</t>
  </si>
  <si>
    <t>Oprava zdiva nadzákladového z lomového kamene vodních staveb přehrad, jezů a plavebních komor, spodní stavby vodních elektráren, jader přehrad, odběrných věží a výpustných zařízení, opěrných zdí, šachet, šachtic a ostatních konstrukcí objemu opravovaných míst do 3 m3 jednotlivě, na maltu cementovou včetně dodání kamene z kamene lomařsky upraveného s vyspárováním cementovou maltou, zdiva obkladního</t>
  </si>
  <si>
    <t>https://podminky.urs.cz/item/CS_URS_2023_02/321212345</t>
  </si>
  <si>
    <t>0,75*11*0,4</t>
  </si>
  <si>
    <t>38</t>
  </si>
  <si>
    <t>321311115</t>
  </si>
  <si>
    <t>Konstrukce vodních staveb z betonu prostého mrazuvzdorného tř. C 25/30</t>
  </si>
  <si>
    <t>958388003</t>
  </si>
  <si>
    <t>Konstrukce vodních staveb z betonu přehrad, jezů a plavebních komor, spodní stavby vodních elektráren, jader přehrad, odběrných věží a výpustných zařízení, opěrných zdí, šachet, šachtic a ostatních konstrukcí prostého pro prostředí s mrazovými cykly tř. C 25/30</t>
  </si>
  <si>
    <t>https://podminky.urs.cz/item/CS_URS_2023_02/321311115</t>
  </si>
  <si>
    <t>111,302</t>
  </si>
  <si>
    <t>39</t>
  </si>
  <si>
    <t>321321116</t>
  </si>
  <si>
    <t>Konstrukce vodních staveb ze ŽB mrazuvzdorného tř. C 30/37</t>
  </si>
  <si>
    <t>-653273004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</si>
  <si>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 mrazovými cykly tř. C 30/37</t>
  </si>
  <si>
    <t>https://podminky.urs.cz/item/CS_URS_2023_02/321321116</t>
  </si>
  <si>
    <t>0,65*0,1*(145-6,5-2)+0,65*0,1*(96-6,5)</t>
  </si>
  <si>
    <t>0,3*1*28,5+8*1,3*0,3+20,5*1,4*0,3</t>
  </si>
  <si>
    <t>321351010</t>
  </si>
  <si>
    <t>Bednění konstrukcí vodních staveb rovinné - zřízení</t>
  </si>
  <si>
    <t>1511029233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</si>
  <si>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zřízení ploch rovinných</t>
  </si>
  <si>
    <t>https://podminky.urs.cz/item/CS_URS_2023_02/321351010</t>
  </si>
  <si>
    <t>(0,15+0,1)*(145-6,5-2+96-6,5)</t>
  </si>
  <si>
    <t>1*28,5+1,3*8+1,4*20,5+0,3*1*2</t>
  </si>
  <si>
    <t>2*0,8*(5,8+5,2+5+4,8+4,4+4,2+4,3+4,2+4,7+6,2)</t>
  </si>
  <si>
    <t>2*0,8*(6*1,2+6,4*1,2+5,8*1,2+5,8*1,2+5,6*1,2+5,8*1,2+6*1,2+6,2*1,2+5,4*1,1)</t>
  </si>
  <si>
    <t>2*0,8*(4,6*1,1+4,6*1,1+4,8*1,1+5*1,1++3+2,6+2,9+2,8+2,9+2,9+2,7+3+4,8*1,1)</t>
  </si>
  <si>
    <t>2*0,8*(7,4*1,2+5,8*1,2+6*1,2+5,4*1,2+5,8*1,2+5,2*1,2+6*1,2+6,8*1,2+6,4*1,2+4,8*1,1)</t>
  </si>
  <si>
    <t>41</t>
  </si>
  <si>
    <t>321352010</t>
  </si>
  <si>
    <t>Bednění konstrukcí vodních staveb rovinné - odstranění</t>
  </si>
  <si>
    <t>-1730600995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</si>
  <si>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odstranění ploch rovinných</t>
  </si>
  <si>
    <t>https://podminky.urs.cz/item/CS_URS_2023_02/321352010</t>
  </si>
  <si>
    <t>371,008+68,20+56,5</t>
  </si>
  <si>
    <t>42</t>
  </si>
  <si>
    <t>327361040</t>
  </si>
  <si>
    <t>Výztuž opěrných zdí a valů ze svařovaných sítí</t>
  </si>
  <si>
    <t>1699685730</t>
  </si>
  <si>
    <t>Výztuž opěrných zdí a valů ze sítí svařovaných</t>
  </si>
  <si>
    <t>https://podminky.urs.cz/item/CS_URS_2023_02/327361040</t>
  </si>
  <si>
    <t>0,65*(145-6,5-2+96-6,5)*0,008*1,1</t>
  </si>
  <si>
    <t>(2*28,5*1+2*8*1,3+2*20,5*1,4)*0,006*1,1</t>
  </si>
  <si>
    <t>373,567*0,008*1,1</t>
  </si>
  <si>
    <t>Vodorovné konstrukce</t>
  </si>
  <si>
    <t>43</t>
  </si>
  <si>
    <t>451313531</t>
  </si>
  <si>
    <t>Podkladní vrstva z betonu prostého se zvýšenými nároky na prostředí pod dlažbu tl přes 150 do 200 mm</t>
  </si>
  <si>
    <t>-853152787</t>
  </si>
  <si>
    <t>Podkladní vrstva z betonu prostého pod dlažbu se zvýšenými nároky na prostředí tl. přes 150 do 200 mm</t>
  </si>
  <si>
    <t>https://podminky.urs.cz/item/CS_URS_2023_02/451313531</t>
  </si>
  <si>
    <t>373,567</t>
  </si>
  <si>
    <t>44</t>
  </si>
  <si>
    <t>4632121211</t>
  </si>
  <si>
    <t>Rovnanina z lomového kamene upraveného 200-500kg s vyplněním spár těženým kamenivem</t>
  </si>
  <si>
    <t>274306651</t>
  </si>
  <si>
    <t>Rovnanina z lomového kamene upraveného 200-500kg,
tříděného jakékoliv tloušťky rovnaniny s vyplněním spár a dutin těženým kamenivem</t>
  </si>
  <si>
    <t>0,5*1,2*2,2+0,5*1,2*2,3+0,5*2,7*2,3+0,5*2,7*2,5</t>
  </si>
  <si>
    <t>0,5*7,4*2,6+0,5*7,4*2,5+0,5*3,6*2,5+0,5*3,6*2,5+0,5*2,6*2,5+0,5*2,6*2,2</t>
  </si>
  <si>
    <t>0,5*7,1*3,2+0,5*7,1*3+0,5*10,3*3+0,5*10,3*3+0,5*10,2*-3+0,5*10,2*2,6</t>
  </si>
  <si>
    <t>0,5*5,5*2,9+0,5*5,5*2,8+0,5*6,3*2,8+0,5*6,3*3,1+0,5*1*3,1+0,5*1*3,2</t>
  </si>
  <si>
    <t>0,5*10,7*2,3+0,5*10,7*3,3+0,5*5,2*3,3+0,5*5,2*3,2+0,5*0,4*3,2+0,5*0,4*2,9</t>
  </si>
  <si>
    <t>0,5*6,8*2,2+0,5*6,8*2,3+0,5*5*2,3+0,5*5*2,3+0,5*9,6*2,3+0,5*9,6*2,3</t>
  </si>
  <si>
    <t>0,5*5,4*2,3+0,5*5,4*2,3+0,5*1,1*2,3+0,5*1,1*2,3+0,5*8,1*2,3+0,5*8,1*2,2</t>
  </si>
  <si>
    <t>0,5*5,2*2,3+0,5*5,2*2,2+0,5*5,1*2,2+0,5*5,1*2,2+0,5*4,7*2,2+0,5*4,7*2,3</t>
  </si>
  <si>
    <t>0,5*13,4*2,3+0,5*13,4*2,2+0,5*6,2*2,2+0,5*6,2*2,2+0,5*5,5*2,2+0,5*5,5*2,3</t>
  </si>
  <si>
    <t>0,5*3,3*1,5+0,5*3,3*1,5+0,5*5,4*1,5+0,5*5,4*1,4+0,5*5,1*1,4+0,5*5,1*1,6</t>
  </si>
  <si>
    <t>0,5*9,6*1,3+0,5*6,1*1,3+0,5*6,1*1,2+0,5*8,5*1,2+0,5*8,5*1,4+0,5*3,3*1,4+0,5*3,3*1,5</t>
  </si>
  <si>
    <t>0,5*2,6*2,2+0,5*2,6*2,4+0,5*2,2*2,4+0,5*2,2*2,4+0,5*12,1*1,3*1,4+0,5*9,6*1,4</t>
  </si>
  <si>
    <t>0,5*3,9*1,1+0,5*3,9*1,1+0,5*10,6*1,1+0,5*10,6*1,1+0,5*14,9*1,1+0,5*14,9*1,1</t>
  </si>
  <si>
    <t>0,5*6,1*1,2+0,5*6,1*1,1+0,5*5,2*1,1+0,5*5,2*1,1+0,5*4,3*1,1+0,5*4,3*1,1</t>
  </si>
  <si>
    <t>0,5*0,4*3+0,5*0,4*2,4+0,5*3,3*2,4+0,5*3,3*2,1+0,5*7,2*1,4+0,5*7,2*1,2</t>
  </si>
  <si>
    <t>0,5*8,1*2,4+0,5*8,1*2,6+0,5*6,8*1,4+0,5*6,8*1,4+0,5*8,1*1,4+0,5*8,1*2</t>
  </si>
  <si>
    <t>0,5*6,3*1,4+0,5*6,3*1,4+0,5*2,2*2,1+0,5*2,2*2,1+0,5*2,9*2,1+0,5*2,9*2,4</t>
  </si>
  <si>
    <t>0,5*13,1*1,2+0,5*13,1*1,4+0,5*2*1,4+0,5*2*1,4+0,5*12,3*1,4+0,5*12,3*1,4</t>
  </si>
  <si>
    <t>45</t>
  </si>
  <si>
    <t>463212191</t>
  </si>
  <si>
    <t>Příplatek za vypracováni líce rovnaniny</t>
  </si>
  <si>
    <t>-150240848</t>
  </si>
  <si>
    <t>Rovnanina z lomového kamene upraveného, tříděného Příplatek k cenám za vypracování líce</t>
  </si>
  <si>
    <t>https://podminky.urs.cz/item/CS_URS_2023_02/463212191</t>
  </si>
  <si>
    <t>598,581/0,5</t>
  </si>
  <si>
    <t>46</t>
  </si>
  <si>
    <t>465513328</t>
  </si>
  <si>
    <t>Dlažba z lomového kamene na cementovou maltu s vyspárováním tl 300 mm pro hydromeliorace</t>
  </si>
  <si>
    <t>-684168788</t>
  </si>
  <si>
    <t>Dlažba z lomového kamene lomařsky upraveného vodorovná nebo ve sklonu na cementovou maltu ze 400 kg cementu na m3 malty, s vyspárováním cementovou maltou, tl. 300 mm</t>
  </si>
  <si>
    <t>https://podminky.urs.cz/item/CS_URS_2023_02/465513328</t>
  </si>
  <si>
    <t>(0,5*0,4*2+0,5*0,4*2+0,5*1,5*2+0,5*1,5*1,9)/0,3</t>
  </si>
  <si>
    <t>(0,5*3,1*1,35+0,5*3,1*1,5+0,5*4,3*1,5+0,5*4,3*1,9+0,5*2,1*1,9+0,5*2,1*2)/0,3</t>
  </si>
  <si>
    <t>(0,5*3,8*1,35+0,5*3,8*1,35+0,5*4,7*1,35+0,5*4,7*1,25+0,5*3,7*1,25+0,5*3,7*1,35)/0,3</t>
  </si>
  <si>
    <t>(0,5*0,6*0,9+0,5*0,6*1+0,5*7,6*1+0,5*7,6*1,3+0,5*3,3*1,3+0,5*3,3*1,35)/0,3</t>
  </si>
  <si>
    <t>(0,5*6,4*0,9+0,5*6,4*0,9+0,5*4,7*0,9+0,5*4,7*0,9+0,5*3,8*0,9+0,5*3,8*0,9)/0,3</t>
  </si>
  <si>
    <t>(0,5*1,1*1+0,5*1,1*0,9+0,5*1*0,9+0,5*1*0,9+0,5*3,5*0,9+0,5*3,5*0,9)/0,3</t>
  </si>
  <si>
    <t>(0,5*5,2*2,2+0,5*5,2*2,35+0,5*2*2,35+0,5*2*1,9+0,5*4,2*1,9+0,5*4,2*2)/0,3</t>
  </si>
  <si>
    <t>(0,5*3,8*2,3+0,5*3,8*2,35+0,5*4,1*1,8+0,5*4,1*1,8+0,5*1,9*1,8+0,5*1,9*2,2)/0,3</t>
  </si>
  <si>
    <t>Komunikace pozemní</t>
  </si>
  <si>
    <t>47</t>
  </si>
  <si>
    <t>564750101</t>
  </si>
  <si>
    <t>Podklad z kameniva hrubého drceného vel. 16-32 mm plochy do 100 m2 tl 150 mm</t>
  </si>
  <si>
    <t>1890597022</t>
  </si>
  <si>
    <t>Podklad nebo kryt z kameniva hrubého drceného vel. 16-32 mm s rozprostřením a zhutněním plochy jednotlivě do 100 m2, po zhutnění tl. 150 mm</t>
  </si>
  <si>
    <t>https://podminky.urs.cz/item/CS_URS_2023_02/564750101</t>
  </si>
  <si>
    <t>(0,5*3,3*0,45+0,5*3,3*0,55+0,5*3,8*0,558+0,5*3,8*0,1)/0,15</t>
  </si>
  <si>
    <t>(0,5*2,6*0,55+0,5*2,6*0,45+0,5*1,2*0,45+0,5*1,2*0,55+0,5*2,7*0,55+0,5*2,7*0,45)/0,15</t>
  </si>
  <si>
    <t>(0,5*10,2*0,25+0,5*10,2*0,4+0,5*7,4*0,4+0,5*7,4*0,45+0,5*3,6*0,45+0,5*3,6*0,55)/0,15</t>
  </si>
  <si>
    <t>(0,5*1*0,3+0,5*1*0,3+0,5*7,1*0,3+0,5*7,1*0,25+0,5*10,3*0,25+0,5*10,3*0,25)/0,15</t>
  </si>
  <si>
    <t>(0,5*0,4*0,15+0,5*0,4*0,5+0,5*5,5*0,5+0,5*5,5*0,45+0,5*6,3*0,45+0,5*6,3*0,3)/0,15</t>
  </si>
  <si>
    <t>48</t>
  </si>
  <si>
    <t>566901261</t>
  </si>
  <si>
    <t>Vyspravení podkladu po překopech inženýrských sítí plochy přes 15 m2 obalovaným kamenivem ACP (OK) tl. 100 mm</t>
  </si>
  <si>
    <t>-2003448967</t>
  </si>
  <si>
    <t>Vyspravení podkladu po překopech inženýrských sítí plochy přes 15 m2 s rozprostřením a zhutněním obalovaným kamenivem ACP (OK) tl. 100 mm</t>
  </si>
  <si>
    <t>https://podminky.urs.cz/item/CS_URS_2023_02/566901261</t>
  </si>
  <si>
    <t>50</t>
  </si>
  <si>
    <t>49</t>
  </si>
  <si>
    <t>571906111</t>
  </si>
  <si>
    <t>Posyp krytu kamenivem drceným nebo těženým přes 25 do 30 kg/m2</t>
  </si>
  <si>
    <t>-1882345210</t>
  </si>
  <si>
    <t>Posyp podkladu nebo krytu s rozprostřením a zhutněním kamenivem drceným nebo těženým, v množství přes 25 do 30 kg/m2</t>
  </si>
  <si>
    <t>https://podminky.urs.cz/item/CS_URS_2023_02/571906111</t>
  </si>
  <si>
    <t>162,285</t>
  </si>
  <si>
    <t>Úpravy povrchů, podlahy a osazování výplní</t>
  </si>
  <si>
    <t>6286355121</t>
  </si>
  <si>
    <t>Vyplnění spár zdiva z lomového kamene maltou cementovou  s vyspárováním</t>
  </si>
  <si>
    <t>871814487</t>
  </si>
  <si>
    <t>Vyplnění spár dosavadních konstrukcí zdiva cementovou maltou s vyčištěním spár, zdiva z lomového kamene s vyspárováním</t>
  </si>
  <si>
    <t>0,5*145*2+0,5*96*2+0,5*3*4</t>
  </si>
  <si>
    <t>51</t>
  </si>
  <si>
    <t>629995101</t>
  </si>
  <si>
    <t>Očištění vnějších ploch tlakovou vodou</t>
  </si>
  <si>
    <t>1452000947</t>
  </si>
  <si>
    <t>Očištění vnějších ploch tlakovou vodou omytím</t>
  </si>
  <si>
    <t>https://podminky.urs.cz/item/CS_URS_2023_02/629995101</t>
  </si>
  <si>
    <t>2*145+2*96+3*4</t>
  </si>
  <si>
    <t>28,5*1+8*1,3+20,5*1,4</t>
  </si>
  <si>
    <t>Ostatní konstrukce a práce, bourání</t>
  </si>
  <si>
    <t>52</t>
  </si>
  <si>
    <t>941111121</t>
  </si>
  <si>
    <t>Montáž lešení řadového trubkového lehkého s podlahami zatížení do 200 kg/m2 š od 0,9 do 1,2 m v do 10 m</t>
  </si>
  <si>
    <t>1753563668</t>
  </si>
  <si>
    <t>Lešení řadové trubkové lehké pracovní s podlahami s provozním zatížením tř. 3 do 200 kg/m2 šířky tř. W09 od 0,9 do 1,2 m, výšky výšky do 10 m montáž</t>
  </si>
  <si>
    <t>https://podminky.urs.cz/item/CS_URS_2023_02/941111121</t>
  </si>
  <si>
    <t>145+95</t>
  </si>
  <si>
    <t>53</t>
  </si>
  <si>
    <t>941111221</t>
  </si>
  <si>
    <t>Příplatek k lešení řadovému trubkovému lehkému s podlahami do 200 kg/m2 š od 0,9 do 1,2 m v 10 m za každý den použití</t>
  </si>
  <si>
    <t>-638776426</t>
  </si>
  <si>
    <t>Lešení řadové trubkové lehké pracovní s podlahami s provozním zatížením tř. 3 do 200 kg/m2 šířky tř. W09 od 0,9 do 1,2 m, výšky výšky do 10 m příplatek k ceně za každý den použití</t>
  </si>
  <si>
    <t>https://podminky.urs.cz/item/CS_URS_2023_02/941111221</t>
  </si>
  <si>
    <t>30*240</t>
  </si>
  <si>
    <t>54</t>
  </si>
  <si>
    <t>941111821</t>
  </si>
  <si>
    <t>Demontáž lešení řadového trubkového lehkého s podlahami zatížení do 200 kg/m2 š od 0,9 do 1,2 m v do 10 m</t>
  </si>
  <si>
    <t>-391906091</t>
  </si>
  <si>
    <t>Lešení řadové trubkové lehké pracovní s podlahami s provozním zatížením tř. 3 do 200 kg/m2 šířky tř. W09 od 0,9 do 1,2 m, výšky výšky do 10 m demontáž</t>
  </si>
  <si>
    <t>https://podminky.urs.cz/item/CS_URS_2023_02/941111821</t>
  </si>
  <si>
    <t>240</t>
  </si>
  <si>
    <t>55</t>
  </si>
  <si>
    <t>953312122</t>
  </si>
  <si>
    <t>Vložky do svislých dilatačních spár z extrudovaných polystyrénových desek tl. přes 10 do 20 mm</t>
  </si>
  <si>
    <t>-701521296</t>
  </si>
  <si>
    <t>Vložky svislé do dilatačních spár z polystyrenových desek extrudovaných včetně dodání a osazení, v jakémkoliv zdivu přes 10 do 20 mm</t>
  </si>
  <si>
    <t>https://podminky.urs.cz/item/CS_URS_2023_02/953312122</t>
  </si>
  <si>
    <t>28,5*(1*0,3+1,4*0,3)/1,5</t>
  </si>
  <si>
    <t>56</t>
  </si>
  <si>
    <t>9660052111</t>
  </si>
  <si>
    <t>Rozebrání a odstranění zábradlí , s ubouranými sloupky,s osazením nových sloupků 50/50, s navařenými plechy 50/50/3,se sešroubováním s původními ponechanými dílci, s osazením na roznášecí plechy se 4ks chemických kotev DN10 dl.100mm, s novým nátěrem,včetn</t>
  </si>
  <si>
    <t>-1279434132</t>
  </si>
  <si>
    <t>Rozebrání a odstranění zábradlí , s ubouranými sloupky,s osazením nových sloupků 50/50, s navařenými plechy 50/50/3,se sešroubováním s původními ponechanými dílci, s osazením na roznášecí plechy se 4ks chemických kotev DN10 dl.100mm, s novým nátěrem,včetně likvidace odpadu</t>
  </si>
  <si>
    <t>8,5+11,8+124+33</t>
  </si>
  <si>
    <t>9660052112</t>
  </si>
  <si>
    <t>Nové ocelové zábradlí ,z profilu 40/40 a 60/20, s kulatinou DN10 ,s osazením nových sloupků 50/50, s navařenými plechy 50/50/3,se sešroubováním , s osazením na roznášecí plechy se 4ks chemických kotev DN10 dl.100mm, s novým nátěrem</t>
  </si>
  <si>
    <t>-1401262162</t>
  </si>
  <si>
    <t>3+2+3,5</t>
  </si>
  <si>
    <t>58</t>
  </si>
  <si>
    <t>966021112</t>
  </si>
  <si>
    <t>Bourání konstrukcí LTM zdiva kamenného na MC ručně</t>
  </si>
  <si>
    <t>-2061415142</t>
  </si>
  <si>
    <t>Bourání konstrukcí LTM ve vodních tocích s přemístěním suti na hromady na vzdálenost do 20 m nebo s naložením na dopravní prostředek ručně ze zdiva kamenného, pro jakýkoliv druh kamene na maltu cementovou</t>
  </si>
  <si>
    <t>https://podminky.urs.cz/item/CS_URS_2023_02/966021112</t>
  </si>
  <si>
    <t>3,3</t>
  </si>
  <si>
    <t>59</t>
  </si>
  <si>
    <t>966045111</t>
  </si>
  <si>
    <t>Bourání konstrukcí LTM zdiva z betonu prostého neprokládaného strojně</t>
  </si>
  <si>
    <t>1634923986</t>
  </si>
  <si>
    <t>Bourání konstrukcí LTM ve vodních tocích s přemístěním suti na hromady na vzdálenost do 20 m nebo s naložením na dopravní prostředek strojně z betonu prostého neprokládaného</t>
  </si>
  <si>
    <t>https://podminky.urs.cz/item/CS_URS_2023_02/966045111</t>
  </si>
  <si>
    <t>Poznámka k položce:_x000D_
parapety</t>
  </si>
  <si>
    <t>(145-6,5-2)*0,1*0,6+(96-6,5)*0,1*0,6</t>
  </si>
  <si>
    <t>60</t>
  </si>
  <si>
    <t>966045112</t>
  </si>
  <si>
    <t>Bourání konstrukcí LTM zdiva z betonu prostého prokládaného kamenem strojně</t>
  </si>
  <si>
    <t>-1475974410</t>
  </si>
  <si>
    <t>Bourání konstrukcí LTM ve vodních tocích s přemístěním suti na hromady na vzdálenost do 20 m nebo s naložením na dopravní prostředek strojně z betonu prostého prokládaného kamenem</t>
  </si>
  <si>
    <t>https://podminky.urs.cz/item/CS_URS_2023_02/966045112</t>
  </si>
  <si>
    <t>0,5*1,5*3,4+0,5*1,5*3,3</t>
  </si>
  <si>
    <t>0,5*4,3*3,4+0,5*4,3*9,9+0,5*2,1*9,9+0,5*2,1*11,2+0,5*0,4*11,2+0,5*0,4*3,4</t>
  </si>
  <si>
    <t>0,5*4,7*3,3+0,5*4,7*3,2+0,5*3,7*3,2+0,5*3,7*3,4+0,5*3,1*3,4+0,5*3,1*3,4</t>
  </si>
  <si>
    <t>0,5*2,7*1,3+0,5*2,7*1,7+0,5*3,3*1,7+0,5*3,3*3,3+0,5*3,8*3,3+0,5*3,8*3,3</t>
  </si>
  <si>
    <t>0,5*3,6*3,8+0,5*3,6*3,5+0,5*2,6*3,5+0,5*2,6*3,1+0,5*1,2*3,1+0,5*1,2*3,1</t>
  </si>
  <si>
    <t>0,5*10,3*2,7+0,5*10,3*3,1+0,5*10,2*3,1+0,5*10,2*3,2+0,5*7,4*3,2+0,5*7,4*3,8</t>
  </si>
  <si>
    <t>0,5*6,3*2,3+0,5*6,3*2,5+0,5*1*2,5+0,5*1*2,5+0,5*7,1*2,5+0,5*7,1*2,7</t>
  </si>
  <si>
    <t>0,5*7,6*1,2+0,5*7,6*2+0,5*13,4*2+0,5*0,4*2+0,5*5,5*2+0,5*5,5*2,3</t>
  </si>
  <si>
    <t>0,5*4,7*0,8+0,5*4,7*0,4+0,5*3,8*0,4+0,5*3,8*0,3+0,5*0,6*1,2+0,5*0,6*1,2</t>
  </si>
  <si>
    <t>0,5*1*1,1+0,5*1*1,4+0,5*3,5*1,4+0,5*3,5*1,2+0,5*6,4*1,2+0,5*6,4*1,2</t>
  </si>
  <si>
    <t>0,5*5,1*0,5+0,5*5,1*0,3+0,5*7,9*0,3+0,5*7,9*0,6+0,5*1,1*1,1+0,5*1,1*1,1</t>
  </si>
  <si>
    <t>0,5*3,3*0,8+0,5*3,3*0,8+0,5*3,3*0,8+0,5*3,3*0,6+0,5*5,4*0,6+0,5*5,4*0,5</t>
  </si>
  <si>
    <t>0,5*9,6*1+0,5*9,6*0,9+0,5*6,1*0,9+0,5*6,1*0,5+0,5*8,5*0,5+0,5*8,5*0,8</t>
  </si>
  <si>
    <t>0,5*2,6*0,6+0,5*2,6*0,6+0,5*2,2*0,6+0,5*2,2*0,8+0,5*12,1*0,8+0,5*12,1*1</t>
  </si>
  <si>
    <t>0,5*3,9*0,6+0,5*3,9*0,6+0,5*10,6*0,6+0,5*10,6*0,6+0,5*14,9*0,6+0,5*14,9*0,6</t>
  </si>
  <si>
    <t>0,5*6,1*0,6+0,5*6,1*0,6+0,5*5,2*0,6+0,5*5,2*0,6+0,5*4,3*0,6+0,5*4,3*0,6</t>
  </si>
  <si>
    <t>0,5*0,4*0,9+0,5*0,4*0,5+0,5*3,3*0,5+0,5*3,3*0,5+0,5*7,2*0,5+0,5*7,2*0,6</t>
  </si>
  <si>
    <t>0,5*4,2*2,7+0,5*4,2*0,9+0,5*6,8*0,9+0,5*6,8*0,9+0,5*8,1*0,9+0,5*8,1*0,9</t>
  </si>
  <si>
    <t>0,5*1,9*2,1+0,5*1,9*3,6+0,5*5,2*3,6+0,5*5,2*3,8+0,5*2*3,8+0,5*2*2,7</t>
  </si>
  <si>
    <t>0,5*2,9*0,5+0,5*2,9*0,5+0,5*8,1*1+0,5*8,1*2,1+0,5*4,1*2,1+0,5*4,1*2,1</t>
  </si>
  <si>
    <t>0,5*12,3*0,9+0,5*12,3*0,9+0,5*6,3*0,9+0,5*6,3*0,9+0,5*2,2*0,9+0,5*2,2*0,5</t>
  </si>
  <si>
    <t>0,5*3,8*4,4+0,5*3,8*4,15+0,5*13,1*4,15+0,5*13,1*4,15+0,5*2*0,9+0,5*2*0,9</t>
  </si>
  <si>
    <t>997</t>
  </si>
  <si>
    <t>Přesun sutě</t>
  </si>
  <si>
    <t>61</t>
  </si>
  <si>
    <t>9970138111</t>
  </si>
  <si>
    <t>Poplatek za uložení na recyklační skládce (skládkovné) odpadu dřevěného-kmeny, pařezy, větve,vč.naložení,přemístění a uložení</t>
  </si>
  <si>
    <t>651600549</t>
  </si>
  <si>
    <t>1*0,5+3*0,8+1*1,2+800*0,04</t>
  </si>
  <si>
    <t>62</t>
  </si>
  <si>
    <t>9970138691</t>
  </si>
  <si>
    <t>Poplatek za uložení stavebního odpadu na recyklační skládce (skládkovné) ze směsí betonu a kamene kód odpadu 17 01 07,vč.naložení,přemístění a uložení</t>
  </si>
  <si>
    <t>749252046</t>
  </si>
  <si>
    <t>Poplatek za uložení stavebního odpadu na recyklační skládce (skládkovné) ze směsí nebo oddělených frakcí betonu a kamene zatříděného do Katalogu odpadů pod kódem 17 01 07,vč.naložení,přemístění a uložení</t>
  </si>
  <si>
    <t>1260,743+29,832</t>
  </si>
  <si>
    <t>998</t>
  </si>
  <si>
    <t>Přesun hmot</t>
  </si>
  <si>
    <t>63</t>
  </si>
  <si>
    <t>998332011</t>
  </si>
  <si>
    <t>Přesun hmot pro úpravy vodních toků a kanály</t>
  </si>
  <si>
    <t>-1982876743</t>
  </si>
  <si>
    <t>Přesun hmot pro úpravy vodních toků a kanály, hráze rybníků apod. dopravní vzdálenost do 500 m</t>
  </si>
  <si>
    <t>https://podminky.urs.cz/item/CS_URS_2023_02/998332011</t>
  </si>
  <si>
    <t>ejporek2 - SO-2 Rekonstrukce opěrné zdi</t>
  </si>
  <si>
    <t xml:space="preserve">    2 - Zakládání</t>
  </si>
  <si>
    <t xml:space="preserve">    8 - Trubní vedení</t>
  </si>
  <si>
    <t>PSV - Práce a dodávky PSV</t>
  </si>
  <si>
    <t xml:space="preserve">    721 - Zdravotechnika - vnitřní kanalizace</t>
  </si>
  <si>
    <t>1151012012</t>
  </si>
  <si>
    <t>Čerpání po dobu výstavby</t>
  </si>
  <si>
    <t>-984277226</t>
  </si>
  <si>
    <t>-654661156</t>
  </si>
  <si>
    <t>60*3*0,8</t>
  </si>
  <si>
    <t>697776034</t>
  </si>
  <si>
    <t>1,4*(5,7+6,3+1+7,1+10,3+10,2+7,4+3,6+2,7+1,2+2,7+3,5+4,7+5+4,1+4,3+5,1+3,1)*0,5</t>
  </si>
  <si>
    <t>151101102</t>
  </si>
  <si>
    <t>Zřízení příložného pažení a rozepření stěn rýh hl přes 2 do 4 m</t>
  </si>
  <si>
    <t>1095305019</t>
  </si>
  <si>
    <t>Zřízení pažení a rozepření stěn rýh pro podzemní vedení příložné pro jakoukoliv mezerovitost, hloubky přes 2 do 4 m</t>
  </si>
  <si>
    <t>https://podminky.urs.cz/item/CS_URS_2023_02/151101102</t>
  </si>
  <si>
    <t>0,5*3,6*3,8+0,5*3,6*3,8+0,5*2,7*3,8+0,5*2,7*3,8+0,5*1,2*3,8+0,5*1,2*3,8</t>
  </si>
  <si>
    <t>0,5*7,1*4+0,5*10,3*4+0,5*10,3*4+0,5*10,2*4+0,5*10,2*4+0,5*7,4*4+0,5*7,4*3,8</t>
  </si>
  <si>
    <t>0,5*5,7*3,6+0,5*5,7*3,6+0,5*6,3*3,6+0,5*6,3*3,6+0,5*1*3,6+0,5*1*3,6+0,5*7,1*3,6</t>
  </si>
  <si>
    <t>151101103</t>
  </si>
  <si>
    <t>Zřízení příložného pažení a rozepření stěn rýh hl přes 4 do 8 m</t>
  </si>
  <si>
    <t>363497454</t>
  </si>
  <si>
    <t>Zřízení pažení a rozepření stěn rýh pro podzemní vedení příložné pro jakoukoliv mezerovitost, hloubky přes 4 do 8 m</t>
  </si>
  <si>
    <t>https://podminky.urs.cz/item/CS_URS_2023_02/151101103</t>
  </si>
  <si>
    <t>0,5*5,1*5,2+0,5*5,1*5,5+0,5*3,1*5,5+0,5*3,1*5,5</t>
  </si>
  <si>
    <t>-1055780580</t>
  </si>
  <si>
    <t>61,6</t>
  </si>
  <si>
    <t>151101112</t>
  </si>
  <si>
    <t>Odstranění příložného pažení a rozepření stěn rýh hl přes 2 do 4 m</t>
  </si>
  <si>
    <t>983669343</t>
  </si>
  <si>
    <t>Odstranění pažení a rozepření stěn rýh pro podzemní vedení s uložením materiálu na vzdálenost do 3 m od kraje výkopu příložné, hloubky přes 2 do 4 m</t>
  </si>
  <si>
    <t>https://podminky.urs.cz/item/CS_URS_2023_02/151101112</t>
  </si>
  <si>
    <t>213,14</t>
  </si>
  <si>
    <t>151101113</t>
  </si>
  <si>
    <t>Odstranění příložného pažení a rozepření stěn rýh hl přes 4 do 8 m</t>
  </si>
  <si>
    <t>-1115748323</t>
  </si>
  <si>
    <t>Odstranění pažení a rozepření stěn rýh pro podzemní vedení s uložením materiálu na vzdálenost do 3 m od kraje výkopu příložné, hloubky přes 4 do 8 m</t>
  </si>
  <si>
    <t>https://podminky.urs.cz/item/CS_URS_2023_02/151101113</t>
  </si>
  <si>
    <t>44,335</t>
  </si>
  <si>
    <t>-2024984780</t>
  </si>
  <si>
    <t>213,14*2</t>
  </si>
  <si>
    <t>151101302</t>
  </si>
  <si>
    <t>Zřízení rozepření stěn při pažení příložném hl přes 4 do 8 m</t>
  </si>
  <si>
    <t>1290097092</t>
  </si>
  <si>
    <t>Zřízení rozepření zapažených stěn výkopů s potřebným přepažováním při pažení příložném, hloubky přes 4 do 8 m</t>
  </si>
  <si>
    <t>https://podminky.urs.cz/item/CS_URS_2023_02/151101302</t>
  </si>
  <si>
    <t>0,5*5*5+0,5*4,1*5+0,5*4,1*5,2+0,5*4,3*5,2+0,5*4,3*5,4</t>
  </si>
  <si>
    <t>0,5*2,7*4,8+0,5*2,7*4,8+0,5*3,5*4,8+0,5*3,5*4,8+0,5*4,7*4,8+0,5*4,7*5+0,5*5*4</t>
  </si>
  <si>
    <t>44,335*2</t>
  </si>
  <si>
    <t>-1260087017</t>
  </si>
  <si>
    <t>426,28</t>
  </si>
  <si>
    <t>151101312</t>
  </si>
  <si>
    <t>Odstranění rozepření stěn při pažení příložném hl přes 4 do 8 m</t>
  </si>
  <si>
    <t>810380214</t>
  </si>
  <si>
    <t>Odstranění rozepření stěn výkopů s uložením materiálu na vzdálenost do 3 m od okraje výkopu pažení příložného, hloubky přes 4 do 8 m</t>
  </si>
  <si>
    <t>https://podminky.urs.cz/item/CS_URS_2023_02/151101312</t>
  </si>
  <si>
    <t>207,66</t>
  </si>
  <si>
    <t>-452818537</t>
  </si>
  <si>
    <t>151101402</t>
  </si>
  <si>
    <t>Zřízení vzepření stěn při pažení příložném hl přes 4 do 8 m</t>
  </si>
  <si>
    <t>210792813</t>
  </si>
  <si>
    <t>Zřízení vzepření zapažených stěn výkopů s potřebným přepažováním při pažení příložném, hloubky přes 4 do 8 m</t>
  </si>
  <si>
    <t>https://podminky.urs.cz/item/CS_URS_2023_02/151101402</t>
  </si>
  <si>
    <t>966601400</t>
  </si>
  <si>
    <t>151101412</t>
  </si>
  <si>
    <t>Odstranění vzepření stěn při pažení příložném hl přes 4 do 8 m</t>
  </si>
  <si>
    <t>1242073371</t>
  </si>
  <si>
    <t>Odstranění vzepření stěn výkopů s uložením materiálu na vzdálenost do 3 m od kraje výkopu při pažení příložném, hloubky přes 4 do 8 m</t>
  </si>
  <si>
    <t>https://podminky.urs.cz/item/CS_URS_2023_02/151101412</t>
  </si>
  <si>
    <t>907434882</t>
  </si>
  <si>
    <t>144*2</t>
  </si>
  <si>
    <t>-258587840</t>
  </si>
  <si>
    <t>144</t>
  </si>
  <si>
    <t>-392566907</t>
  </si>
  <si>
    <t>-1006529383</t>
  </si>
  <si>
    <t>1123907046</t>
  </si>
  <si>
    <t>300</t>
  </si>
  <si>
    <t>Zakládání</t>
  </si>
  <si>
    <t>212751104</t>
  </si>
  <si>
    <t>Trativod z drenážních trubek flexibilních PVC-U SN 4 perforace 360° včetně lože otevřený výkop DN 100 pro meliorace</t>
  </si>
  <si>
    <t>147210296</t>
  </si>
  <si>
    <t>Trativody z drenážních a melioračních trubek pro meliorace, dočasné nebo odlehčovací drenáže se zřízením štěrkového lože pod trubky a s jejich obsypem v otevřeném výkopu trubka flexibilní PVC-U SN 4 celoperforovaná 360° DN 100</t>
  </si>
  <si>
    <t>https://podminky.urs.cz/item/CS_URS_2023_02/212751104</t>
  </si>
  <si>
    <t>65</t>
  </si>
  <si>
    <t>213141131</t>
  </si>
  <si>
    <t>Zřízení vrstvy z geotextilie ve sklonu přes 1:2 do 1:1 š do 3 m</t>
  </si>
  <si>
    <t>-577327069</t>
  </si>
  <si>
    <t>Zřízení vrstvy z geotextilie filtrační, separační, odvodňovací, ochranné, výztužné nebo protierozní ve sklonu přes 1:2 do 1:1, šířky do 3 m</t>
  </si>
  <si>
    <t>https://podminky.urs.cz/item/CS_URS_2023_02/213141131</t>
  </si>
  <si>
    <t>65*1</t>
  </si>
  <si>
    <t>69311270</t>
  </si>
  <si>
    <t>geotextilie netkaná separační, ochranná, filtrační, drenážní PES 400g/m2</t>
  </si>
  <si>
    <t>1951118500</t>
  </si>
  <si>
    <t>1,03*60</t>
  </si>
  <si>
    <t>3212133451</t>
  </si>
  <si>
    <t>Zdivo nadzákladové z lomového kamene vodních staveb obkladní s vyspárováním,vč.4ks/m2 kotev DN100</t>
  </si>
  <si>
    <t>-40219649</t>
  </si>
  <si>
    <t>Zdivo nadzákladové z lomového kamene vodních staveb přehrad, jezů a plavebních komor, spodní stavby vodních elektráren, odběrných věží a výpustných zařízení, opěrných zdí, šachet, šachtic a ostatních konstrukcí obkladní z lomového kamene lomařsky upraveného s vyspárováním, na cementovou maltu,vč.4ks/m2 kotev DN100</t>
  </si>
  <si>
    <t>0,5*4,3*1,25+0,5*4,3*1,25+0,5*5,1*1,25+0,5*5,1*1,45+0,5*3,1*1,45+0,5*3,1*1,45</t>
  </si>
  <si>
    <t>0,5*3,5*1,2+0,5*4,7*1,2+0,5*4,7*1,25+0,5*5*1,25+0,5*5*1,2+0,5*4,1*1,2+0,5*4,1*1,25</t>
  </si>
  <si>
    <t>0,5*3,6*1,5+0,5*3,6*1,4+0,5*2,7*1,4+0,5*2,7*1,3+0,5*1,2*1,3+0,5*1,2*1,2+0,5*2,7*1,2</t>
  </si>
  <si>
    <t>0,5*7,1*1,3+0,5*10,3*1,3+0,5*10,3*1,3+0,5*10,2*1,3+0,5*10,2*1,4+0,5*7,4*1,4+0,5*7,4*1,5</t>
  </si>
  <si>
    <t>0,5*5,7*0,95+0,5*5,7*1,2+0,5*6,3*1,2+0,5*6,3*1,2+0,5*1*1,2+0,5*1*1,2+0,5*7,1*1,2</t>
  </si>
  <si>
    <t>321321115</t>
  </si>
  <si>
    <t>Konstrukce vodních staveb ze ŽB mrazuvzdorného tř. C 25/30</t>
  </si>
  <si>
    <t>813252815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</si>
  <si>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 mrazovými cykly tř. C 25/30</t>
  </si>
  <si>
    <t>https://podminky.urs.cz/item/CS_URS_2023_02/321321115</t>
  </si>
  <si>
    <t>0,5*4,1*3+0,5*4,1*3+0,5*4,3*3+0,5*4,3*3+0,5*5,1*3+0,5*5,1*3+0,5*3,1*3+0,5*3,1*3</t>
  </si>
  <si>
    <t>0,5*2,7*3+0,5*2,7*3+0,5*3,5*3+0,5*3,5*3+0,5*4,7*3+0,5*4,7*3+0,5*5*3+0,5*5*3</t>
  </si>
  <si>
    <t>0,5*7,4*2,8+0,5*3,6*2,8+0,5*3,6*2,8+0,5*2,7*2,8+0,5*2,7*2,8+0,5*1,2*2,8+0,5*1,2*2,8</t>
  </si>
  <si>
    <t>0,5*7,1*2,8+0,5*10,3*2,8+0,5*10,3*2,8+0,5*10,2*2,8+0,5*10,2*2,8+0,5*7,4*2,8</t>
  </si>
  <si>
    <t>0,5*5,7*2,8+0,5*5,7*2,8+0,5*6,3*2,8+0,5*6,3*2,8+0,5*1*2,8+0,5*1*2,8+0,5*7,1*2,8</t>
  </si>
  <si>
    <t>1076403789</t>
  </si>
  <si>
    <t>0,1*0,8*88</t>
  </si>
  <si>
    <t>0,5*5,1*2,8+0,5*5,1*3,9+0,5*3,1*3,9+0,5*3,1*3,9</t>
  </si>
  <si>
    <t>0,5*3,6*2,2+0,5*3,6*2,2+0,5*2,7*2,2+0,5*2,7+2,1+0,5*1,2*2,1+0,5*1,2*2,6</t>
  </si>
  <si>
    <t>0,5*7,1*2,3+0,5*10,3*2,3+0,5*10,3*2,3+0,5*10,2*2,3+0,5*10,2*2,35+0,5*7,4*2,35+0,5*7,4*2,2</t>
  </si>
  <si>
    <t>0,5*5,7*1,6+0,5*5,7*2,2+0,5*6,3*2,2+0,5*6,3*2,2+0,5*1*2,2+0,5*1*2,2+0,5*7,1*2,2</t>
  </si>
  <si>
    <t>3213211161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</si>
  <si>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 mrazovými cykly tř.</t>
  </si>
  <si>
    <t>-872112373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</si>
  <si>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 mrazovými cykly tř. C 30/37,vč.4ks/m2 kotev do stáv.zdi</t>
  </si>
  <si>
    <t>0,5*5*2,3+0,5*5*2,6+0,5*4,1*2,6+0,5*4,1*2,9+0,5*4,3*2,9+0,5*4,3*2,8</t>
  </si>
  <si>
    <t>0,5*2,7*2,6+0,5*2,7*2,8+0,5*3,5*2,8+0,5*3,5*2,4+0,5*4,7*2,4+0,5*4,7*2,3</t>
  </si>
  <si>
    <t>-125144784</t>
  </si>
  <si>
    <t>0,15*88+0,1*88</t>
  </si>
  <si>
    <t>0,5*3,1*10,8+0,5*3,1*10,8</t>
  </si>
  <si>
    <t>0,5*5*5,9+0,5*5*6+0,5*4,1*6+0,5*4,1*6+0,5*4,3*6+0,5*4,3*6,2+0,5*5,1*6,2+0,5*5,1*10,8</t>
  </si>
  <si>
    <t>0,5*2,7*5,7+0,5*2,7*5,8+0,5*3,5*5,8+0,5*3,5*5,8+0,5*4,7*5,8+0,5*4,7*5,9</t>
  </si>
  <si>
    <t>0,5*3,6*9,6+0,5*3,6*9,6+0,5*2,7*9,6+0,5*2,7*9,4+0,5*1,2*9,4+0,5*1,2*12,7</t>
  </si>
  <si>
    <t>0,5*7,1*9,6+0,5*10,3*9,6+0,5*10,3*9,6+0,5*10,2*9,6+0,5*10,2*9,6+0,5*7,4*9,6+0,5*7,4*9,6</t>
  </si>
  <si>
    <t>0,5*5,7*7,2+0,5*5,7*9,2+0,5*6,3*9,2+0,5*6,3*9,2+0,5*1*9,2+0,5*1*9,2+0,5*7,1*9,2</t>
  </si>
  <si>
    <t>-446985507</t>
  </si>
  <si>
    <t>742,68+0,25*88</t>
  </si>
  <si>
    <t>327361012</t>
  </si>
  <si>
    <t>Výztuž opěrných zdí a valů D přes 12 mm z betonářské oceli 11 375</t>
  </si>
  <si>
    <t>911964053</t>
  </si>
  <si>
    <t>Výztuž opěrných zdí a valů průměru přes 12 mm, z oceli 11 375 (EZ)</t>
  </si>
  <si>
    <t>https://podminky.urs.cz/item/CS_URS_2023_02/327361012</t>
  </si>
  <si>
    <t>1,1*8,442+1,1*26,622</t>
  </si>
  <si>
    <t>1893551109</t>
  </si>
  <si>
    <t>0,8*88*1,1*0,008</t>
  </si>
  <si>
    <t>452323162</t>
  </si>
  <si>
    <t>Podkladní bloky ze ŽB se zvýšenými nároky na prostředí tř. C 25/30 otevřený výkop</t>
  </si>
  <si>
    <t>-61208637</t>
  </si>
  <si>
    <t>Podkladní a zajišťovací konstrukce z betonu železového v otevřeném výkopu se zvýšenými nároky na prostředí bloky pro potrubí z betonu tř. C 25/30</t>
  </si>
  <si>
    <t>https://podminky.urs.cz/item/CS_URS_2023_02/452323162</t>
  </si>
  <si>
    <t>631311134</t>
  </si>
  <si>
    <t>Mazanina tl přes 120 do 240 mm z betonu prostého bez zvýšených nároků na prostředí tř. C 16/20</t>
  </si>
  <si>
    <t>-84762237</t>
  </si>
  <si>
    <t>Mazanina z betonu prostého bez zvýšených nároků na prostředí tl. přes 120 do 240 mm tř. C 16/20</t>
  </si>
  <si>
    <t>https://podminky.urs.cz/item/CS_URS_2023_02/631311134</t>
  </si>
  <si>
    <t>0,5*4,1*0,55+0,5*4,1*0,55+0,5*4,3*0,55+0,5*4,3*0,55+0,5*5,1*0,55+0,5*5,1*0,55+3,1*0,55</t>
  </si>
  <si>
    <t>0,5*2,7*0,55+0,5*3,5*0,55+0,5*3,5*0,55+0,5*4,7*0,55+0,5*4,7*0,55+0,5*5*0,55+0,5*5*0,55</t>
  </si>
  <si>
    <t>0,5*3,6*0,5+0,5*3,6*0,5+0,5*2,7*0,5+0,5*2,7*0,5+0,5*1,2*0,5+0,5*1,2*0,5+0,5*2,7*0,55</t>
  </si>
  <si>
    <t>0,5*7,1*0,5+0,5*10,3*0,5+0,5*10,3*0,5+0,5*10,2*0,5+0,5*10,2*0,5+0,5*7,4*0,5+0,5*7,4*0,5</t>
  </si>
  <si>
    <t>0,5*5,7*0,5+0,5*5,7*0,5+0,5*6,3*0,5+0,5*6,3*0,5+0,5*1*0,5+0,5*1*0,5+0,5*7,1*0,5</t>
  </si>
  <si>
    <t>ELM.45893SP</t>
  </si>
  <si>
    <t>Trubka kanalizační ULTRA COR SN 16 DN 600x6000 mm PP</t>
  </si>
  <si>
    <t>410703460</t>
  </si>
  <si>
    <t>1,1*2,7/6</t>
  </si>
  <si>
    <t>Trubní vedení</t>
  </si>
  <si>
    <t>871440430</t>
  </si>
  <si>
    <t>Montáž kanalizačního potrubí korugovaného SN 16 z polypropylenu DN 600</t>
  </si>
  <si>
    <t>-606019244</t>
  </si>
  <si>
    <t>Montáž kanalizačního potrubí z plastů z polypropylenu PP korugovaného nebo žebrovaného SN 16 DN 600</t>
  </si>
  <si>
    <t>https://podminky.urs.cz/item/CS_URS_2023_02/871440430</t>
  </si>
  <si>
    <t>2,7</t>
  </si>
  <si>
    <t>1213388607</t>
  </si>
  <si>
    <t>83,3*2,5+1,6*2,5</t>
  </si>
  <si>
    <t>-2064434038</t>
  </si>
  <si>
    <t>30*212,25</t>
  </si>
  <si>
    <t>154248781</t>
  </si>
  <si>
    <t>212,25</t>
  </si>
  <si>
    <t>711594298</t>
  </si>
  <si>
    <t>-1511030722</t>
  </si>
  <si>
    <t>13*(1,4*2,3+3,9*1)+13*(1,4*2,5+3,6*1)</t>
  </si>
  <si>
    <t>9660052114</t>
  </si>
  <si>
    <t>Rozebrání a odstranění zábradlí , s ubouranými sloupky,s osazením nových sloupků 50/50, s navařenými plechy 50/50/3,se sešroubováním s původními ponechanými dílci, s osazením na roznášecí plechy se 4ks chemických kotev DN10 dl.100mm, pozink.,včetn</t>
  </si>
  <si>
    <t>1542985676</t>
  </si>
  <si>
    <t>Rozebrání a odstranění zábradlí , s ubouranými sloupky,s osazením nových sloupků 50/50, s navařenými plechy 50/50/3,se sešroubováním s původními ponechanými dílci, s osazením na roznášecí plechy se 4ks chemických kotev DN10 dl.100mm, pozink.,včetně likvidace odpadu</t>
  </si>
  <si>
    <t>36,6</t>
  </si>
  <si>
    <t>9660052113</t>
  </si>
  <si>
    <t>Nové ocelové zábradlí ,z profilu 40/40 a 60/20, s kulatinou DN10 ,s osazením nových sloupků 50/50, s navařenými plechy 50/50/3,se sešroubováním , s osazením na roznášecí plechy se 4ks chemických kotev DN10 dl.100mm, pozink.</t>
  </si>
  <si>
    <t>-1783497709</t>
  </si>
  <si>
    <t>Nové ocelové zábradlí ,z profilu 40/40 a 60/20, s kulatinou DN10 ,s osazením nových sloupků 50/50, s navařenými plechy 50/50/3,se sešroubováním , s osazením na roznášecí plechy se 4ks chemických kotev DN10 dl.100mm,pozink.</t>
  </si>
  <si>
    <t>977151125</t>
  </si>
  <si>
    <t>Jádrové vrty diamantovými korunkami do stavebních materiálů D přes 180 do 200 mm</t>
  </si>
  <si>
    <t>-1218431583</t>
  </si>
  <si>
    <t>Jádrové vrty diamantovými korunkami do stavebních materiálů (železobetonu, betonu, cihel, obkladů, dlažeb, kamene) průměru přes 180 do 200 mm</t>
  </si>
  <si>
    <t>https://podminky.urs.cz/item/CS_URS_2023_02/977151125</t>
  </si>
  <si>
    <t>5*1</t>
  </si>
  <si>
    <t>541779908</t>
  </si>
  <si>
    <t>PSV</t>
  </si>
  <si>
    <t>Práce a dodávky PSV</t>
  </si>
  <si>
    <t>721</t>
  </si>
  <si>
    <t>Zdravotechnika - vnitřní kanalizace</t>
  </si>
  <si>
    <t>721173315</t>
  </si>
  <si>
    <t>Potrubí kanalizační z PVC SN 4 dešťové DN 110</t>
  </si>
  <si>
    <t>-1820227510</t>
  </si>
  <si>
    <t>Potrubí z trub PVC SN4 dešťové DN 110</t>
  </si>
  <si>
    <t>https://podminky.urs.cz/item/CS_URS_2023_02/721173315</t>
  </si>
  <si>
    <t>1,2*60/5</t>
  </si>
  <si>
    <t>2*25/5</t>
  </si>
  <si>
    <t>998721101</t>
  </si>
  <si>
    <t>Přesun hmot tonážní pro vnitřní kanalizace v objektech v do 6 m</t>
  </si>
  <si>
    <t>1571153514</t>
  </si>
  <si>
    <t>Přesun hmot pro vnitřní kanalizace stanovený z hmotnosti přesunovaného materiálu vodorovná dopravní vzdálenost do 50 m v objektech výšky do 6 m</t>
  </si>
  <si>
    <t>https://podminky.urs.cz/item/CS_URS_2023_02/998721101</t>
  </si>
  <si>
    <t>ejporek3 - SO-3 Náhradní výsadba</t>
  </si>
  <si>
    <t>026520232</t>
  </si>
  <si>
    <t>Specifické druhy keřů (dle momentální nabídky) 100cm</t>
  </si>
  <si>
    <t>1835962828</t>
  </si>
  <si>
    <t>Specifické druhy keřů  (dle momentální nabídky)100cm</t>
  </si>
  <si>
    <t>1,01*10</t>
  </si>
  <si>
    <t>183101313</t>
  </si>
  <si>
    <t>Jamky pro výsadbu s výměnou 100 % půdy zeminy skupiny 1 až 4 obj přes 0,02 do 0,05 m3 v rovině a svahu do 1:5</t>
  </si>
  <si>
    <t>269218711</t>
  </si>
  <si>
    <t>Hloubení jamek pro vysazování rostlin v zemině skupiny 1 až 4 s výměnou půdy z 100% v rovině nebo na svahu do 1:5, objemu přes 0,02 do 0,05 m3</t>
  </si>
  <si>
    <t>https://podminky.urs.cz/item/CS_URS_2023_02/183101313</t>
  </si>
  <si>
    <t>183101315</t>
  </si>
  <si>
    <t>Jamky pro výsadbu s výměnou 100 % půdy zeminy skupiny 1 až 4 obj přes 0,125 do 0,4 m3 v rovině a svahu do 1:5</t>
  </si>
  <si>
    <t>2049393665</t>
  </si>
  <si>
    <t>Hloubení jamek pro vysazování rostlin v zemině skupiny 1 až 4 s výměnou půdy z 100% v rovině nebo na svahu do 1:5, objemu přes 0,125 do 0,40 m3</t>
  </si>
  <si>
    <t>https://podminky.urs.cz/item/CS_URS_2023_02/183101315</t>
  </si>
  <si>
    <t>183951121</t>
  </si>
  <si>
    <t>Ochrana solitérních dřevin chemickým postřikem strojně v do 2 m</t>
  </si>
  <si>
    <t>85155199</t>
  </si>
  <si>
    <t>Ochrana dřevin chemickým postřikem solitérů strojně, výšky do 2 m</t>
  </si>
  <si>
    <t>https://podminky.urs.cz/item/CS_URS_2023_02/183951121</t>
  </si>
  <si>
    <t>184102111</t>
  </si>
  <si>
    <t>Výsadba dřeviny s balem D přes 0,1 do 0,2 m do jamky se zalitím v rovině a svahu do 1:5</t>
  </si>
  <si>
    <t>906339767</t>
  </si>
  <si>
    <t>Výsadba dřeviny s balem do předem vyhloubené jamky se zalitím v rovině nebo na svahu do 1:5, při průměru balu přes 100 do 200 mm</t>
  </si>
  <si>
    <t>https://podminky.urs.cz/item/CS_URS_2023_02/184102111</t>
  </si>
  <si>
    <t>184102113</t>
  </si>
  <si>
    <t>Výsadba dřeviny s balem D přes 0,3 do 0,4 m do jamky se zalitím v rovině a svahu do 1:5</t>
  </si>
  <si>
    <t>1390708679</t>
  </si>
  <si>
    <t>Výsadba dřeviny s balem do předem vyhloubené jamky se zalitím v rovině nebo na svahu do 1:5, při průměru balu přes 300 do 400 mm</t>
  </si>
  <si>
    <t>https://podminky.urs.cz/item/CS_URS_2023_02/184102113</t>
  </si>
  <si>
    <t>10321100</t>
  </si>
  <si>
    <t>zahradní substrát pro výsadbu VL</t>
  </si>
  <si>
    <t>-1801439167</t>
  </si>
  <si>
    <t>20*0,1+40*0,05</t>
  </si>
  <si>
    <t>026504421</t>
  </si>
  <si>
    <t>Habr obecný /Carpinus betulus/ 200cm</t>
  </si>
  <si>
    <t>1911423147</t>
  </si>
  <si>
    <t>1,01*5</t>
  </si>
  <si>
    <t>026503001</t>
  </si>
  <si>
    <t>Javor babyka /Acer campestre/ 200cm</t>
  </si>
  <si>
    <t>1238525045</t>
  </si>
  <si>
    <t>Javor babyka /Acer campestre/200cm</t>
  </si>
  <si>
    <t>896383509</t>
  </si>
  <si>
    <t>026503002</t>
  </si>
  <si>
    <t>Třešeň ptačí /Prunus avium/200cm</t>
  </si>
  <si>
    <t>1287074004</t>
  </si>
  <si>
    <t>Třešeň ptačí /Prunus avium/ 200cm</t>
  </si>
  <si>
    <t>026520231</t>
  </si>
  <si>
    <t>Ptačí zob (Ligustrum vulgare atrovirens)100cm</t>
  </si>
  <si>
    <t>-2067949277</t>
  </si>
  <si>
    <t>Ptačí zob (Ligustrum vulgare atrovirens) 100cm</t>
  </si>
  <si>
    <t>1,01*30</t>
  </si>
  <si>
    <t>184215132</t>
  </si>
  <si>
    <t>Ukotvení kmene dřevin v rovině nebo na svahu do 1:5 třemi kůly D do 0,1 m dl přes 1 do 2 m</t>
  </si>
  <si>
    <t>-1808237640</t>
  </si>
  <si>
    <t>Ukotvení dřeviny kůly v rovině nebo na svahu do 1:5 třemi kůly, délky přes 1 do 2 m</t>
  </si>
  <si>
    <t>https://podminky.urs.cz/item/CS_URS_2023_02/184215132</t>
  </si>
  <si>
    <t>60591253</t>
  </si>
  <si>
    <t>kůl vyvazovací dřevěný impregnovaný D 8cm dl 2m</t>
  </si>
  <si>
    <t>318018179</t>
  </si>
  <si>
    <t>3*20</t>
  </si>
  <si>
    <t>184801121</t>
  </si>
  <si>
    <t>Ošetřování vysazených dřevin soliterních v rovině a svahu do 1:5</t>
  </si>
  <si>
    <t>-1229358769</t>
  </si>
  <si>
    <t>Ošetření vysazených dřevin solitérních v rovině nebo na svahu do 1:5</t>
  </si>
  <si>
    <t>https://podminky.urs.cz/item/CS_URS_2023_02/184801121</t>
  </si>
  <si>
    <t>20+40</t>
  </si>
  <si>
    <t>184813121</t>
  </si>
  <si>
    <t>Ochrana dřevin před okusem ručně pletivem v rovině a svahu do 1:5</t>
  </si>
  <si>
    <t>742213772</t>
  </si>
  <si>
    <t>Ochrana dřevin před okusem zvěří ručně v rovině nebo ve svahu do 1:5, pletivem, výšky do 2 m</t>
  </si>
  <si>
    <t>https://podminky.urs.cz/item/CS_URS_2023_02/184813121</t>
  </si>
  <si>
    <t>184816111</t>
  </si>
  <si>
    <t>Hnojení sazenic průmyslovými hnojivy do 0,25 kg k jedné sazenici</t>
  </si>
  <si>
    <t>-1597757434</t>
  </si>
  <si>
    <t>Hnojení sazenic průmyslovými hnojivy v množství do 0,25 kg k jedné sazenici</t>
  </si>
  <si>
    <t>https://podminky.urs.cz/item/CS_URS_2023_02/184816111</t>
  </si>
  <si>
    <t>25191155</t>
  </si>
  <si>
    <t>hnojivo průmyslové</t>
  </si>
  <si>
    <t>200884714</t>
  </si>
  <si>
    <t>0,25*60</t>
  </si>
  <si>
    <t>184911421</t>
  </si>
  <si>
    <t>Mulčování rostlin kůrou tl do 0,1 m v rovině a svahu do 1:5</t>
  </si>
  <si>
    <t>-1173933772</t>
  </si>
  <si>
    <t>Mulčování vysazených rostlin mulčovací kůrou, tl. do 100 mm v rovině nebo na svahu do 1:5</t>
  </si>
  <si>
    <t>https://podminky.urs.cz/item/CS_URS_2023_02/184911421</t>
  </si>
  <si>
    <t>20*1+40*1</t>
  </si>
  <si>
    <t>10391100</t>
  </si>
  <si>
    <t>kůra mulčovací VL</t>
  </si>
  <si>
    <t>-1783660723</t>
  </si>
  <si>
    <t>60*0,1</t>
  </si>
  <si>
    <t>998231311</t>
  </si>
  <si>
    <t>Přesun hmot pro sadovnické a krajinářské úpravy vodorovně do 5000 m</t>
  </si>
  <si>
    <t>1489004608</t>
  </si>
  <si>
    <t>Přesun hmot pro sadovnické a krajinářské úpravy - strojně dopravní vzdálenost do 5000 m</t>
  </si>
  <si>
    <t>https://podminky.urs.cz/item/CS_URS_2023_02/998231311</t>
  </si>
  <si>
    <t>ejporek4 - SO-4 VON</t>
  </si>
  <si>
    <t>VRN - Vedlejší rozpočtové náklady</t>
  </si>
  <si>
    <t xml:space="preserve">    0 - Vedlejší rozpočtové náklady</t>
  </si>
  <si>
    <t>VRN</t>
  </si>
  <si>
    <t>Vedlejší rozpočtové náklady</t>
  </si>
  <si>
    <t>012103000R</t>
  </si>
  <si>
    <t>Vytýčení hranic pozemků a stavby v terénu oprávněným zeměměřičem včetně předání protokolu o vytýčení stavby</t>
  </si>
  <si>
    <t>1024</t>
  </si>
  <si>
    <t>-912535064</t>
  </si>
  <si>
    <t>013254000R</t>
  </si>
  <si>
    <t>Dokumentace skutečného provedení ,včetně zaměření skutečného provedení stavby s podkladem katastrální mapy-3x v papírové formě +3x v digitální podobě na CD</t>
  </si>
  <si>
    <t>1861948713</t>
  </si>
  <si>
    <t>032903000R</t>
  </si>
  <si>
    <t>Příprava a úprava staveniště, včetně staveništního zařízení a jeho následná likvidace po skončení stavby a další opatření vyplývající z výzvy objednatele a návrhu SoD</t>
  </si>
  <si>
    <t>-2145297176</t>
  </si>
  <si>
    <t>042603000R</t>
  </si>
  <si>
    <t>Zpracování pasportizace stavbou dotčených ploch a objektů, měření objektů v blízkosti stavby a jejich případné statické zajištění</t>
  </si>
  <si>
    <t>-515098095</t>
  </si>
  <si>
    <t>043194000R</t>
  </si>
  <si>
    <t>Provedení zkoušek a předložení výsledků těchto zkoušek a atestů k prokázání požadovaných kvalitativních parametrů díla a předložení dokumentace o shodě materiálů ve smyslu zákona č. 22/1997 Sb. ve znění pozdějších předpisů</t>
  </si>
  <si>
    <t>2102257462</t>
  </si>
  <si>
    <t>045303000R</t>
  </si>
  <si>
    <t>Protokolární předání stavbou dotčených pozemků a komunikací, uvedených do původního stavu a předání zpět jejich vlastníkům</t>
  </si>
  <si>
    <t>-500229888</t>
  </si>
  <si>
    <t>049103000R</t>
  </si>
  <si>
    <t>Aktualizace vyjádření všech správců sítí, která pozbudou platnosti  v období mezi předáním staveniště a vytýčení sítí, vytýčení všech sítí  na stavbě v případě výskytu a koordinace postupu s jejich provozovateli</t>
  </si>
  <si>
    <t>-1201555577</t>
  </si>
  <si>
    <t>Aktualizace vyjádření všech správců sítí, která pozbudou platnosti v období mezi předáním staveniště a vytýčení sítí, vytýčení všech sítí na stavbě v případě výskytu a koordinace postupu s jejich provozovateli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</si>
  <si>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</si>
  <si>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</si>
  <si>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</si>
  <si>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</si>
  <si>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</si>
  <si>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</si>
  <si>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</si>
  <si>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</si>
  <si>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</si>
  <si>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</si>
  <si>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</si>
  <si>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</si>
  <si>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</si>
  <si>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</si>
  <si>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</si>
  <si>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</si>
  <si>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</si>
  <si>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</si>
  <si>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</si>
  <si>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</si>
  <si>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</si>
  <si>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</si>
  <si>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</si>
  <si>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</si>
  <si>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</si>
  <si>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</si>
  <si>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</si>
  <si>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</si>
  <si>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</si>
  <si>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</si>
  <si>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</si>
  <si>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</si>
  <si>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</si>
  <si>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</si>
  <si>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</si>
  <si>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</si>
  <si>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</si>
  <si>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</si>
  <si>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</si>
  <si>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</si>
  <si>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</si>
  <si>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</si>
  <si>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</si>
  <si>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</si>
  <si>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</si>
  <si>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</si>
  <si>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</si>
  <si>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</si>
  <si>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</si>
  <si>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</si>
  <si>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</si>
  <si>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</si>
  <si>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</si>
  <si>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</si>
  <si>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</si>
  <si>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</si>
  <si>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</si>
  <si>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</si>
  <si>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</si>
  <si>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</si>
  <si>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</si>
  <si>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</si>
  <si>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</si>
  <si>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</si>
  <si>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</si>
  <si>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</si>
  <si>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</si>
  <si>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</si>
  <si>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</si>
  <si>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</si>
  <si>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</si>
  <si>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</si>
  <si>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</si>
  <si>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</si>
  <si>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</si>
  <si>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</si>
  <si>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</si>
  <si>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</si>
  <si>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</si>
  <si>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</si>
  <si>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</si>
  <si>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</si>
  <si>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</si>
  <si>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</si>
  <si>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</si>
  <si>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</si>
  <si>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</si>
  <si>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</si>
  <si>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</si>
  <si>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</si>
  <si>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</si>
  <si>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</si>
  <si>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</si>
  <si>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</si>
  <si>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</si>
  <si>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</si>
  <si>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</si>
  <si>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</si>
  <si>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</si>
  <si>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</si>
  <si>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</si>
  <si>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</si>
  <si>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</si>
  <si>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</si>
  <si>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</si>
  <si>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</si>
  <si>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</si>
  <si>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</si>
  <si>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</si>
  <si>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</si>
  <si>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</si>
  <si>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</si>
  <si>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</si>
  <si>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</si>
  <si>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</si>
  <si>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</si>
  <si>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</si>
  <si>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</si>
  <si>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</si>
  <si>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</si>
  <si>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</si>
  <si>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</si>
  <si>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</si>
  <si>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</si>
  <si>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</si>
  <si>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</si>
  <si>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</si>
  <si>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</si>
  <si>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</si>
  <si>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</si>
  <si>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</si>
  <si>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</si>
  <si>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</si>
  <si>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</si>
  <si>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</si>
  <si>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</si>
  <si>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</si>
  <si>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</si>
  <si>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</si>
  <si>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</si>
  <si>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</si>
  <si>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</si>
  <si>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</si>
  <si>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</si>
  <si>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</si>
  <si>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</si>
  <si>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</si>
  <si>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</si>
  <si>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</si>
  <si>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</si>
  <si>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</si>
  <si>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</si>
  <si>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</si>
  <si>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</si>
  <si>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</si>
  <si>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</si>
  <si>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</si>
  <si>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</si>
  <si>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</si>
  <si>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</si>
  <si>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</si>
  <si>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</si>
  <si>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</si>
  <si>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</si>
  <si>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</si>
  <si>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</si>
  <si>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</si>
  <si>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</si>
  <si>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</si>
  <si>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</si>
  <si>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</si>
  <si>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</si>
  <si>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</si>
  <si>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</si>
  <si>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</si>
  <si>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</si>
  <si>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</si>
  <si>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</si>
  <si>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</si>
  <si>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</si>
  <si>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</si>
  <si>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</si>
  <si>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</si>
  <si>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</si>
  <si>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</si>
  <si>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</si>
  <si>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DVT Ejpovický potok,ř.km 1,060-1,480, rekonstrukce úpravy koryta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</si>
</sst>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0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5" borderId="8" xfId="0" applyFill="1" applyBorder="1" applyAlignment="1">
      <alignment vertical="center"/>
    </xf>
    <xf numFmtId="0" fontId="20" fillId="5" borderId="9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5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5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166" fontId="27" fillId="0" borderId="21" xfId="0" applyNumberFormat="1" applyFont="1" applyBorder="1" applyAlignment="1">
      <alignment vertical="center"/>
    </xf>
    <xf numFmtId="4" fontId="27" fillId="0" borderId="22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ill="1" applyBorder="1" applyAlignment="1">
      <alignment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19" xfId="0" applyFont="1" applyFill="1" applyBorder="1" applyAlignment="1">
      <alignment horizontal="center" vertical="center" wrapText="1"/>
    </xf>
    <xf numFmtId="4" fontId="22" fillId="0" borderId="0" xfId="0" applyNumberFormat="1" applyFont="1"/>
    <xf numFmtId="166" fontId="30" fillId="0" borderId="13" xfId="0" applyNumberFormat="1" applyFont="1" applyBorder="1"/>
    <xf numFmtId="166" fontId="30" fillId="0" borderId="14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4" xfId="0" applyBorder="1" applyAlignment="1" applyProtection="1">
      <alignment vertical="center"/>
      <protection locked="0"/>
    </xf>
    <xf numFmtId="0" fontId="20" fillId="0" borderId="23" xfId="0" applyFont="1" applyBorder="1" applyAlignment="1" applyProtection="1">
      <alignment horizontal="center" vertical="center"/>
      <protection locked="0"/>
    </xf>
    <xf numFmtId="49" fontId="20" fillId="0" borderId="23" xfId="0" applyNumberFormat="1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center" vertical="center" wrapText="1"/>
      <protection locked="0"/>
    </xf>
    <xf numFmtId="167" fontId="20" fillId="0" borderId="23" xfId="0" applyNumberFormat="1" applyFont="1" applyBorder="1" applyAlignment="1" applyProtection="1">
      <alignment vertical="center"/>
      <protection locked="0"/>
    </xf>
    <xf numFmtId="4" fontId="20" fillId="3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  <protection locked="0"/>
    </xf>
    <xf numFmtId="0" fontId="21" fillId="3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6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>
      <alignment vertical="center" wrapText="1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36" fillId="0" borderId="0" xfId="0" applyFont="1" applyAlignment="1">
      <alignment vertical="center" wrapText="1"/>
    </xf>
    <xf numFmtId="0" fontId="37" fillId="0" borderId="23" xfId="0" applyFont="1" applyBorder="1" applyAlignment="1" applyProtection="1">
      <alignment horizontal="center" vertical="center"/>
      <protection locked="0"/>
    </xf>
    <xf numFmtId="49" fontId="37" fillId="0" borderId="23" xfId="0" applyNumberFormat="1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center" vertical="center" wrapText="1"/>
      <protection locked="0"/>
    </xf>
    <xf numFmtId="167" fontId="37" fillId="0" borderId="23" xfId="0" applyNumberFormat="1" applyFont="1" applyBorder="1" applyAlignment="1" applyProtection="1">
      <alignment vertical="center"/>
      <protection locked="0"/>
    </xf>
    <xf numFmtId="4" fontId="37" fillId="3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  <protection locked="0"/>
    </xf>
    <xf numFmtId="0" fontId="38" fillId="0" borderId="4" xfId="0" applyFont="1" applyBorder="1" applyAlignment="1">
      <alignment vertical="center"/>
    </xf>
    <xf numFmtId="0" fontId="37" fillId="3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left" vertical="center"/>
    </xf>
    <xf numFmtId="0" fontId="20" fillId="5" borderId="8" xfId="0" applyFont="1" applyFill="1" applyBorder="1" applyAlignment="1">
      <alignment horizontal="right" vertical="center"/>
    </xf>
    <xf numFmtId="0" fontId="20" fillId="5" borderId="8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16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0" fillId="0" borderId="0" xfId="0"/>
    <xf numFmtId="4" fontId="4" fillId="4" borderId="8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4" fillId="4" borderId="8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0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29" xfId="0" applyFont="1" applyBorder="1" applyAlignment="1">
      <alignment horizontal="left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wrapText="1"/>
    </xf>
    <xf numFmtId="49" fontId="42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3_02/132151104" TargetMode="External"/><Relationship Id="rId18" Type="http://schemas.openxmlformats.org/officeDocument/2006/relationships/hyperlink" Target="https://podminky.urs.cz/item/CS_URS_2023_02/151101311" TargetMode="External"/><Relationship Id="rId26" Type="http://schemas.openxmlformats.org/officeDocument/2006/relationships/hyperlink" Target="https://podminky.urs.cz/item/CS_URS_2023_02/174151101" TargetMode="External"/><Relationship Id="rId39" Type="http://schemas.openxmlformats.org/officeDocument/2006/relationships/hyperlink" Target="https://podminky.urs.cz/item/CS_URS_2023_02/327361040" TargetMode="External"/><Relationship Id="rId21" Type="http://schemas.openxmlformats.org/officeDocument/2006/relationships/hyperlink" Target="https://podminky.urs.cz/item/CS_URS_2023_02/162351104" TargetMode="External"/><Relationship Id="rId34" Type="http://schemas.openxmlformats.org/officeDocument/2006/relationships/hyperlink" Target="https://podminky.urs.cz/item/CS_URS_2023_02/321212345" TargetMode="External"/><Relationship Id="rId42" Type="http://schemas.openxmlformats.org/officeDocument/2006/relationships/hyperlink" Target="https://podminky.urs.cz/item/CS_URS_2023_02/465513328" TargetMode="External"/><Relationship Id="rId47" Type="http://schemas.openxmlformats.org/officeDocument/2006/relationships/hyperlink" Target="https://podminky.urs.cz/item/CS_URS_2023_02/941111121" TargetMode="External"/><Relationship Id="rId50" Type="http://schemas.openxmlformats.org/officeDocument/2006/relationships/hyperlink" Target="https://podminky.urs.cz/item/CS_URS_2023_02/953312122" TargetMode="External"/><Relationship Id="rId55" Type="http://schemas.openxmlformats.org/officeDocument/2006/relationships/drawing" Target="../drawings/drawing2.xml"/><Relationship Id="rId7" Type="http://schemas.openxmlformats.org/officeDocument/2006/relationships/hyperlink" Target="https://podminky.urs.cz/item/CS_URS_2023_02/112251103" TargetMode="External"/><Relationship Id="rId2" Type="http://schemas.openxmlformats.org/officeDocument/2006/relationships/hyperlink" Target="https://podminky.urs.cz/item/CS_URS_2023_02/112101101" TargetMode="External"/><Relationship Id="rId16" Type="http://schemas.openxmlformats.org/officeDocument/2006/relationships/hyperlink" Target="https://podminky.urs.cz/item/CS_URS_2023_02/151101111" TargetMode="External"/><Relationship Id="rId29" Type="http://schemas.openxmlformats.org/officeDocument/2006/relationships/hyperlink" Target="https://podminky.urs.cz/item/CS_URS_2023_02/174251203" TargetMode="External"/><Relationship Id="rId11" Type="http://schemas.openxmlformats.org/officeDocument/2006/relationships/hyperlink" Target="https://podminky.urs.cz/item/CS_URS_2023_02/119001421" TargetMode="External"/><Relationship Id="rId24" Type="http://schemas.openxmlformats.org/officeDocument/2006/relationships/hyperlink" Target="https://podminky.urs.cz/item/CS_URS_2023_02/167151101" TargetMode="External"/><Relationship Id="rId32" Type="http://schemas.openxmlformats.org/officeDocument/2006/relationships/hyperlink" Target="https://podminky.urs.cz/item/CS_URS_2023_02/182351123" TargetMode="External"/><Relationship Id="rId37" Type="http://schemas.openxmlformats.org/officeDocument/2006/relationships/hyperlink" Target="https://podminky.urs.cz/item/CS_URS_2023_02/321351010" TargetMode="External"/><Relationship Id="rId40" Type="http://schemas.openxmlformats.org/officeDocument/2006/relationships/hyperlink" Target="https://podminky.urs.cz/item/CS_URS_2023_02/451313531" TargetMode="External"/><Relationship Id="rId45" Type="http://schemas.openxmlformats.org/officeDocument/2006/relationships/hyperlink" Target="https://podminky.urs.cz/item/CS_URS_2023_02/571906111" TargetMode="External"/><Relationship Id="rId53" Type="http://schemas.openxmlformats.org/officeDocument/2006/relationships/hyperlink" Target="https://podminky.urs.cz/item/CS_URS_2023_02/966045112" TargetMode="External"/><Relationship Id="rId5" Type="http://schemas.openxmlformats.org/officeDocument/2006/relationships/hyperlink" Target="https://podminky.urs.cz/item/CS_URS_2023_02/112251101" TargetMode="External"/><Relationship Id="rId10" Type="http://schemas.openxmlformats.org/officeDocument/2006/relationships/hyperlink" Target="https://podminky.urs.cz/item/CS_URS_2023_02/119001412" TargetMode="External"/><Relationship Id="rId19" Type="http://schemas.openxmlformats.org/officeDocument/2006/relationships/hyperlink" Target="https://podminky.urs.cz/item/CS_URS_2023_02/151101401" TargetMode="External"/><Relationship Id="rId31" Type="http://schemas.openxmlformats.org/officeDocument/2006/relationships/hyperlink" Target="https://podminky.urs.cz/item/CS_URS_2023_02/181951112" TargetMode="External"/><Relationship Id="rId44" Type="http://schemas.openxmlformats.org/officeDocument/2006/relationships/hyperlink" Target="https://podminky.urs.cz/item/CS_URS_2023_02/566901261" TargetMode="External"/><Relationship Id="rId52" Type="http://schemas.openxmlformats.org/officeDocument/2006/relationships/hyperlink" Target="https://podminky.urs.cz/item/CS_URS_2023_02/966045111" TargetMode="External"/><Relationship Id="rId4" Type="http://schemas.openxmlformats.org/officeDocument/2006/relationships/hyperlink" Target="https://podminky.urs.cz/item/CS_URS_2023_02/112101103" TargetMode="External"/><Relationship Id="rId9" Type="http://schemas.openxmlformats.org/officeDocument/2006/relationships/hyperlink" Target="https://podminky.urs.cz/item/CS_URS_2023_02/119001405" TargetMode="External"/><Relationship Id="rId14" Type="http://schemas.openxmlformats.org/officeDocument/2006/relationships/hyperlink" Target="https://podminky.urs.cz/item/CS_URS_2023_02/139001101" TargetMode="External"/><Relationship Id="rId22" Type="http://schemas.openxmlformats.org/officeDocument/2006/relationships/hyperlink" Target="https://podminky.urs.cz/item/CS_URS_2023_02/162651112" TargetMode="External"/><Relationship Id="rId27" Type="http://schemas.openxmlformats.org/officeDocument/2006/relationships/hyperlink" Target="https://podminky.urs.cz/item/CS_URS_2023_02/174251201" TargetMode="External"/><Relationship Id="rId30" Type="http://schemas.openxmlformats.org/officeDocument/2006/relationships/hyperlink" Target="https://podminky.urs.cz/item/CS_URS_2023_02/181411132" TargetMode="External"/><Relationship Id="rId35" Type="http://schemas.openxmlformats.org/officeDocument/2006/relationships/hyperlink" Target="https://podminky.urs.cz/item/CS_URS_2023_02/321311115" TargetMode="External"/><Relationship Id="rId43" Type="http://schemas.openxmlformats.org/officeDocument/2006/relationships/hyperlink" Target="https://podminky.urs.cz/item/CS_URS_2023_02/564750101" TargetMode="External"/><Relationship Id="rId48" Type="http://schemas.openxmlformats.org/officeDocument/2006/relationships/hyperlink" Target="https://podminky.urs.cz/item/CS_URS_2023_02/941111221" TargetMode="External"/><Relationship Id="rId8" Type="http://schemas.openxmlformats.org/officeDocument/2006/relationships/hyperlink" Target="https://podminky.urs.cz/item/CS_URS_2023_02/119001401" TargetMode="External"/><Relationship Id="rId51" Type="http://schemas.openxmlformats.org/officeDocument/2006/relationships/hyperlink" Target="https://podminky.urs.cz/item/CS_URS_2023_02/966021112" TargetMode="External"/><Relationship Id="rId3" Type="http://schemas.openxmlformats.org/officeDocument/2006/relationships/hyperlink" Target="https://podminky.urs.cz/item/CS_URS_2023_02/112101102" TargetMode="External"/><Relationship Id="rId12" Type="http://schemas.openxmlformats.org/officeDocument/2006/relationships/hyperlink" Target="https://podminky.urs.cz/item/CS_URS_2023_02/122251105" TargetMode="External"/><Relationship Id="rId17" Type="http://schemas.openxmlformats.org/officeDocument/2006/relationships/hyperlink" Target="https://podminky.urs.cz/item/CS_URS_2023_02/151101301" TargetMode="External"/><Relationship Id="rId25" Type="http://schemas.openxmlformats.org/officeDocument/2006/relationships/hyperlink" Target="https://podminky.urs.cz/item/CS_URS_2023_02/167151111" TargetMode="External"/><Relationship Id="rId33" Type="http://schemas.openxmlformats.org/officeDocument/2006/relationships/hyperlink" Target="https://podminky.urs.cz/item/CS_URS_2023_02/184818233" TargetMode="External"/><Relationship Id="rId38" Type="http://schemas.openxmlformats.org/officeDocument/2006/relationships/hyperlink" Target="https://podminky.urs.cz/item/CS_URS_2023_02/321352010" TargetMode="External"/><Relationship Id="rId46" Type="http://schemas.openxmlformats.org/officeDocument/2006/relationships/hyperlink" Target="https://podminky.urs.cz/item/CS_URS_2023_02/629995101" TargetMode="External"/><Relationship Id="rId20" Type="http://schemas.openxmlformats.org/officeDocument/2006/relationships/hyperlink" Target="https://podminky.urs.cz/item/CS_URS_2023_02/151101411" TargetMode="External"/><Relationship Id="rId41" Type="http://schemas.openxmlformats.org/officeDocument/2006/relationships/hyperlink" Target="https://podminky.urs.cz/item/CS_URS_2023_02/463212191" TargetMode="External"/><Relationship Id="rId54" Type="http://schemas.openxmlformats.org/officeDocument/2006/relationships/hyperlink" Target="https://podminky.urs.cz/item/CS_URS_2023_02/998332011" TargetMode="External"/><Relationship Id="rId1" Type="http://schemas.openxmlformats.org/officeDocument/2006/relationships/hyperlink" Target="https://podminky.urs.cz/item/CS_URS_2023_02/111251203" TargetMode="External"/><Relationship Id="rId6" Type="http://schemas.openxmlformats.org/officeDocument/2006/relationships/hyperlink" Target="https://podminky.urs.cz/item/CS_URS_2023_02/112251102" TargetMode="External"/><Relationship Id="rId15" Type="http://schemas.openxmlformats.org/officeDocument/2006/relationships/hyperlink" Target="https://podminky.urs.cz/item/CS_URS_2023_02/151101101" TargetMode="External"/><Relationship Id="rId23" Type="http://schemas.openxmlformats.org/officeDocument/2006/relationships/hyperlink" Target="https://podminky.urs.cz/item/CS_URS_2023_02/166151101" TargetMode="External"/><Relationship Id="rId28" Type="http://schemas.openxmlformats.org/officeDocument/2006/relationships/hyperlink" Target="https://podminky.urs.cz/item/CS_URS_2023_02/174251202" TargetMode="External"/><Relationship Id="rId36" Type="http://schemas.openxmlformats.org/officeDocument/2006/relationships/hyperlink" Target="https://podminky.urs.cz/item/CS_URS_2023_02/321321116" TargetMode="External"/><Relationship Id="rId49" Type="http://schemas.openxmlformats.org/officeDocument/2006/relationships/hyperlink" Target="https://podminky.urs.cz/item/CS_URS_2023_02/941111821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3_02/151101402" TargetMode="External"/><Relationship Id="rId18" Type="http://schemas.openxmlformats.org/officeDocument/2006/relationships/hyperlink" Target="https://podminky.urs.cz/item/CS_URS_2023_02/167151111" TargetMode="External"/><Relationship Id="rId26" Type="http://schemas.openxmlformats.org/officeDocument/2006/relationships/hyperlink" Target="https://podminky.urs.cz/item/CS_URS_2023_02/321352010" TargetMode="External"/><Relationship Id="rId39" Type="http://schemas.openxmlformats.org/officeDocument/2006/relationships/hyperlink" Target="https://podminky.urs.cz/item/CS_URS_2023_02/721173315" TargetMode="External"/><Relationship Id="rId21" Type="http://schemas.openxmlformats.org/officeDocument/2006/relationships/hyperlink" Target="https://podminky.urs.cz/item/CS_URS_2023_02/212751104" TargetMode="External"/><Relationship Id="rId34" Type="http://schemas.openxmlformats.org/officeDocument/2006/relationships/hyperlink" Target="https://podminky.urs.cz/item/CS_URS_2023_02/941111821" TargetMode="External"/><Relationship Id="rId7" Type="http://schemas.openxmlformats.org/officeDocument/2006/relationships/hyperlink" Target="https://podminky.urs.cz/item/CS_URS_2023_02/151101113" TargetMode="External"/><Relationship Id="rId2" Type="http://schemas.openxmlformats.org/officeDocument/2006/relationships/hyperlink" Target="https://podminky.urs.cz/item/CS_URS_2023_02/151101101" TargetMode="External"/><Relationship Id="rId16" Type="http://schemas.openxmlformats.org/officeDocument/2006/relationships/hyperlink" Target="https://podminky.urs.cz/item/CS_URS_2023_02/162351104" TargetMode="External"/><Relationship Id="rId20" Type="http://schemas.openxmlformats.org/officeDocument/2006/relationships/hyperlink" Target="https://podminky.urs.cz/item/CS_URS_2023_02/181951112" TargetMode="External"/><Relationship Id="rId29" Type="http://schemas.openxmlformats.org/officeDocument/2006/relationships/hyperlink" Target="https://podminky.urs.cz/item/CS_URS_2023_02/452323162" TargetMode="External"/><Relationship Id="rId41" Type="http://schemas.openxmlformats.org/officeDocument/2006/relationships/drawing" Target="../drawings/drawing3.xml"/><Relationship Id="rId1" Type="http://schemas.openxmlformats.org/officeDocument/2006/relationships/hyperlink" Target="https://podminky.urs.cz/item/CS_URS_2023_02/122251105" TargetMode="External"/><Relationship Id="rId6" Type="http://schemas.openxmlformats.org/officeDocument/2006/relationships/hyperlink" Target="https://podminky.urs.cz/item/CS_URS_2023_02/151101112" TargetMode="External"/><Relationship Id="rId11" Type="http://schemas.openxmlformats.org/officeDocument/2006/relationships/hyperlink" Target="https://podminky.urs.cz/item/CS_URS_2023_02/151101312" TargetMode="External"/><Relationship Id="rId24" Type="http://schemas.openxmlformats.org/officeDocument/2006/relationships/hyperlink" Target="https://podminky.urs.cz/item/CS_URS_2023_02/321321116" TargetMode="External"/><Relationship Id="rId32" Type="http://schemas.openxmlformats.org/officeDocument/2006/relationships/hyperlink" Target="https://podminky.urs.cz/item/CS_URS_2023_02/941111121" TargetMode="External"/><Relationship Id="rId37" Type="http://schemas.openxmlformats.org/officeDocument/2006/relationships/hyperlink" Target="https://podminky.urs.cz/item/CS_URS_2023_02/977151125" TargetMode="External"/><Relationship Id="rId40" Type="http://schemas.openxmlformats.org/officeDocument/2006/relationships/hyperlink" Target="https://podminky.urs.cz/item/CS_URS_2023_02/998721101" TargetMode="External"/><Relationship Id="rId5" Type="http://schemas.openxmlformats.org/officeDocument/2006/relationships/hyperlink" Target="https://podminky.urs.cz/item/CS_URS_2023_02/151101111" TargetMode="External"/><Relationship Id="rId15" Type="http://schemas.openxmlformats.org/officeDocument/2006/relationships/hyperlink" Target="https://podminky.urs.cz/item/CS_URS_2023_02/151101412" TargetMode="External"/><Relationship Id="rId23" Type="http://schemas.openxmlformats.org/officeDocument/2006/relationships/hyperlink" Target="https://podminky.urs.cz/item/CS_URS_2023_02/321321115" TargetMode="External"/><Relationship Id="rId28" Type="http://schemas.openxmlformats.org/officeDocument/2006/relationships/hyperlink" Target="https://podminky.urs.cz/item/CS_URS_2023_02/327361040" TargetMode="External"/><Relationship Id="rId36" Type="http://schemas.openxmlformats.org/officeDocument/2006/relationships/hyperlink" Target="https://podminky.urs.cz/item/CS_URS_2023_02/953312122" TargetMode="External"/><Relationship Id="rId10" Type="http://schemas.openxmlformats.org/officeDocument/2006/relationships/hyperlink" Target="https://podminky.urs.cz/item/CS_URS_2023_02/151101311" TargetMode="External"/><Relationship Id="rId19" Type="http://schemas.openxmlformats.org/officeDocument/2006/relationships/hyperlink" Target="https://podminky.urs.cz/item/CS_URS_2023_02/174151101" TargetMode="External"/><Relationship Id="rId31" Type="http://schemas.openxmlformats.org/officeDocument/2006/relationships/hyperlink" Target="https://podminky.urs.cz/item/CS_URS_2023_02/871440430" TargetMode="External"/><Relationship Id="rId4" Type="http://schemas.openxmlformats.org/officeDocument/2006/relationships/hyperlink" Target="https://podminky.urs.cz/item/CS_URS_2023_02/151101103" TargetMode="External"/><Relationship Id="rId9" Type="http://schemas.openxmlformats.org/officeDocument/2006/relationships/hyperlink" Target="https://podminky.urs.cz/item/CS_URS_2023_02/151101302" TargetMode="External"/><Relationship Id="rId14" Type="http://schemas.openxmlformats.org/officeDocument/2006/relationships/hyperlink" Target="https://podminky.urs.cz/item/CS_URS_2023_02/151101411" TargetMode="External"/><Relationship Id="rId22" Type="http://schemas.openxmlformats.org/officeDocument/2006/relationships/hyperlink" Target="https://podminky.urs.cz/item/CS_URS_2023_02/213141131" TargetMode="External"/><Relationship Id="rId27" Type="http://schemas.openxmlformats.org/officeDocument/2006/relationships/hyperlink" Target="https://podminky.urs.cz/item/CS_URS_2023_02/327361012" TargetMode="External"/><Relationship Id="rId30" Type="http://schemas.openxmlformats.org/officeDocument/2006/relationships/hyperlink" Target="https://podminky.urs.cz/item/CS_URS_2023_02/631311134" TargetMode="External"/><Relationship Id="rId35" Type="http://schemas.openxmlformats.org/officeDocument/2006/relationships/hyperlink" Target="https://podminky.urs.cz/item/CS_URS_2023_02/953312122" TargetMode="External"/><Relationship Id="rId8" Type="http://schemas.openxmlformats.org/officeDocument/2006/relationships/hyperlink" Target="https://podminky.urs.cz/item/CS_URS_2023_02/151101301" TargetMode="External"/><Relationship Id="rId3" Type="http://schemas.openxmlformats.org/officeDocument/2006/relationships/hyperlink" Target="https://podminky.urs.cz/item/CS_URS_2023_02/151101102" TargetMode="External"/><Relationship Id="rId12" Type="http://schemas.openxmlformats.org/officeDocument/2006/relationships/hyperlink" Target="https://podminky.urs.cz/item/CS_URS_2023_02/151101401" TargetMode="External"/><Relationship Id="rId17" Type="http://schemas.openxmlformats.org/officeDocument/2006/relationships/hyperlink" Target="https://podminky.urs.cz/item/CS_URS_2023_02/166151101" TargetMode="External"/><Relationship Id="rId25" Type="http://schemas.openxmlformats.org/officeDocument/2006/relationships/hyperlink" Target="https://podminky.urs.cz/item/CS_URS_2023_02/321351010" TargetMode="External"/><Relationship Id="rId33" Type="http://schemas.openxmlformats.org/officeDocument/2006/relationships/hyperlink" Target="https://podminky.urs.cz/item/CS_URS_2023_02/941111221" TargetMode="External"/><Relationship Id="rId38" Type="http://schemas.openxmlformats.org/officeDocument/2006/relationships/hyperlink" Target="https://podminky.urs.cz/item/CS_URS_2023_02/99833201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184801121" TargetMode="External"/><Relationship Id="rId13" Type="http://schemas.openxmlformats.org/officeDocument/2006/relationships/drawing" Target="../drawings/drawing4.xml"/><Relationship Id="rId3" Type="http://schemas.openxmlformats.org/officeDocument/2006/relationships/hyperlink" Target="https://podminky.urs.cz/item/CS_URS_2023_02/183951121" TargetMode="External"/><Relationship Id="rId7" Type="http://schemas.openxmlformats.org/officeDocument/2006/relationships/hyperlink" Target="https://podminky.urs.cz/item/CS_URS_2023_02/184215132" TargetMode="External"/><Relationship Id="rId12" Type="http://schemas.openxmlformats.org/officeDocument/2006/relationships/hyperlink" Target="https://podminky.urs.cz/item/CS_URS_2023_02/998231311" TargetMode="External"/><Relationship Id="rId2" Type="http://schemas.openxmlformats.org/officeDocument/2006/relationships/hyperlink" Target="https://podminky.urs.cz/item/CS_URS_2023_02/183101315" TargetMode="External"/><Relationship Id="rId1" Type="http://schemas.openxmlformats.org/officeDocument/2006/relationships/hyperlink" Target="https://podminky.urs.cz/item/CS_URS_2023_02/183101313" TargetMode="External"/><Relationship Id="rId6" Type="http://schemas.openxmlformats.org/officeDocument/2006/relationships/hyperlink" Target="https://podminky.urs.cz/item/CS_URS_2023_02/184102113" TargetMode="External"/><Relationship Id="rId11" Type="http://schemas.openxmlformats.org/officeDocument/2006/relationships/hyperlink" Target="https://podminky.urs.cz/item/CS_URS_2023_02/184911421" TargetMode="External"/><Relationship Id="rId5" Type="http://schemas.openxmlformats.org/officeDocument/2006/relationships/hyperlink" Target="https://podminky.urs.cz/item/CS_URS_2023_02/184102113" TargetMode="External"/><Relationship Id="rId10" Type="http://schemas.openxmlformats.org/officeDocument/2006/relationships/hyperlink" Target="https://podminky.urs.cz/item/CS_URS_2023_02/184816111" TargetMode="External"/><Relationship Id="rId4" Type="http://schemas.openxmlformats.org/officeDocument/2006/relationships/hyperlink" Target="https://podminky.urs.cz/item/CS_URS_2023_02/184102111" TargetMode="External"/><Relationship Id="rId9" Type="http://schemas.openxmlformats.org/officeDocument/2006/relationships/hyperlink" Target="https://podminky.urs.cz/item/CS_URS_2023_02/184813121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0"/>
  <sheetViews>
    <sheetView showGridLines="0" tabSelected="1" workbookViewId="0">
      <selection activeCell="W11" sqref="W11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281" t="s">
        <v>6</v>
      </c>
      <c r="AS2" s="282"/>
      <c r="AT2" s="282"/>
      <c r="AU2" s="282"/>
      <c r="AV2" s="282"/>
      <c r="AW2" s="282"/>
      <c r="AX2" s="282"/>
      <c r="AY2" s="282"/>
      <c r="AZ2" s="282"/>
      <c r="BA2" s="282"/>
      <c r="BB2" s="282"/>
      <c r="BC2" s="282"/>
      <c r="BD2" s="282"/>
      <c r="BE2" s="282"/>
      <c r="BS2" s="16" t="s">
        <v>7</v>
      </c>
      <c r="BT2" s="16" t="s">
        <v>8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7</v>
      </c>
      <c r="BT3" s="16" t="s">
        <v>9</v>
      </c>
    </row>
    <row r="4" spans="1:74" ht="24.95" customHeight="1">
      <c r="B4" s="19"/>
      <c r="D4" s="20" t="s">
        <v>10</v>
      </c>
      <c r="AR4" s="19"/>
      <c r="AS4" s="21" t="s">
        <v>11</v>
      </c>
      <c r="BE4" s="22" t="s">
        <v>12</v>
      </c>
      <c r="BS4" s="16" t="s">
        <v>13</v>
      </c>
    </row>
    <row r="5" spans="1:74" ht="12" customHeight="1">
      <c r="B5" s="19"/>
      <c r="D5" s="23" t="s">
        <v>14</v>
      </c>
      <c r="K5" s="290" t="s">
        <v>15</v>
      </c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R5" s="19"/>
      <c r="BE5" s="287" t="s">
        <v>16</v>
      </c>
      <c r="BS5" s="16" t="s">
        <v>7</v>
      </c>
    </row>
    <row r="6" spans="1:74" ht="36.950000000000003" customHeight="1">
      <c r="B6" s="19"/>
      <c r="D6" s="25" t="s">
        <v>17</v>
      </c>
      <c r="K6" s="291" t="s">
        <v>1192</v>
      </c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R6" s="19"/>
      <c r="BE6" s="288"/>
      <c r="BS6" s="16" t="s">
        <v>7</v>
      </c>
    </row>
    <row r="7" spans="1:74" ht="12" customHeight="1">
      <c r="B7" s="19"/>
      <c r="D7" s="26" t="s">
        <v>18</v>
      </c>
      <c r="K7" s="24" t="s">
        <v>19</v>
      </c>
      <c r="AK7" s="26" t="s">
        <v>20</v>
      </c>
      <c r="AN7" s="24" t="s">
        <v>21</v>
      </c>
      <c r="AR7" s="19"/>
      <c r="BE7" s="288"/>
      <c r="BS7" s="16" t="s">
        <v>7</v>
      </c>
    </row>
    <row r="8" spans="1:74" ht="12" customHeight="1">
      <c r="B8" s="19"/>
      <c r="D8" s="26" t="s">
        <v>22</v>
      </c>
      <c r="K8" s="24" t="s">
        <v>23</v>
      </c>
      <c r="AK8" s="26" t="s">
        <v>24</v>
      </c>
      <c r="AN8" s="27" t="s">
        <v>25</v>
      </c>
      <c r="AR8" s="19"/>
      <c r="BE8" s="288"/>
      <c r="BS8" s="16" t="s">
        <v>7</v>
      </c>
    </row>
    <row r="9" spans="1:74" ht="29.25" customHeight="1">
      <c r="B9" s="19"/>
      <c r="D9" s="23" t="s">
        <v>26</v>
      </c>
      <c r="K9" s="28" t="s">
        <v>27</v>
      </c>
      <c r="AK9" s="23" t="s">
        <v>28</v>
      </c>
      <c r="AN9" s="28" t="s">
        <v>29</v>
      </c>
      <c r="AR9" s="19"/>
      <c r="BE9" s="288"/>
      <c r="BS9" s="16" t="s">
        <v>7</v>
      </c>
    </row>
    <row r="10" spans="1:74" ht="12" customHeight="1">
      <c r="B10" s="19"/>
      <c r="D10" s="26" t="s">
        <v>30</v>
      </c>
      <c r="AK10" s="26" t="s">
        <v>31</v>
      </c>
      <c r="AN10" s="24" t="s">
        <v>32</v>
      </c>
      <c r="AR10" s="19"/>
      <c r="BE10" s="288"/>
      <c r="BS10" s="16" t="s">
        <v>7</v>
      </c>
    </row>
    <row r="11" spans="1:74" ht="18.399999999999999" customHeight="1">
      <c r="B11" s="19"/>
      <c r="E11" s="24" t="s">
        <v>33</v>
      </c>
      <c r="AK11" s="26" t="s">
        <v>34</v>
      </c>
      <c r="AN11" s="24" t="s">
        <v>35</v>
      </c>
      <c r="AR11" s="19"/>
      <c r="BE11" s="288"/>
      <c r="BS11" s="16" t="s">
        <v>7</v>
      </c>
    </row>
    <row r="12" spans="1:74" ht="6.95" customHeight="1">
      <c r="B12" s="19"/>
      <c r="AR12" s="19"/>
      <c r="BE12" s="288"/>
      <c r="BS12" s="16" t="s">
        <v>7</v>
      </c>
    </row>
    <row r="13" spans="1:74" ht="12" customHeight="1">
      <c r="B13" s="19"/>
      <c r="D13" s="26" t="s">
        <v>36</v>
      </c>
      <c r="AK13" s="26" t="s">
        <v>31</v>
      </c>
      <c r="AN13" s="29" t="s">
        <v>37</v>
      </c>
      <c r="AR13" s="19"/>
      <c r="BE13" s="288"/>
      <c r="BS13" s="16" t="s">
        <v>7</v>
      </c>
    </row>
    <row r="14" spans="1:74" ht="12.75">
      <c r="B14" s="19"/>
      <c r="E14" s="292" t="s">
        <v>37</v>
      </c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6" t="s">
        <v>34</v>
      </c>
      <c r="AN14" s="29" t="s">
        <v>37</v>
      </c>
      <c r="AR14" s="19"/>
      <c r="BE14" s="288"/>
      <c r="BS14" s="16" t="s">
        <v>7</v>
      </c>
    </row>
    <row r="15" spans="1:74" ht="6.95" customHeight="1">
      <c r="B15" s="19"/>
      <c r="AR15" s="19"/>
      <c r="BE15" s="288"/>
      <c r="BS15" s="16" t="s">
        <v>4</v>
      </c>
    </row>
    <row r="16" spans="1:74" ht="12" customHeight="1">
      <c r="B16" s="19"/>
      <c r="D16" s="26" t="s">
        <v>38</v>
      </c>
      <c r="AK16" s="26" t="s">
        <v>31</v>
      </c>
      <c r="AN16" s="24" t="s">
        <v>39</v>
      </c>
      <c r="AR16" s="19"/>
      <c r="BE16" s="288"/>
      <c r="BS16" s="16" t="s">
        <v>4</v>
      </c>
    </row>
    <row r="17" spans="2:71" ht="18.399999999999999" customHeight="1">
      <c r="B17" s="19"/>
      <c r="E17" s="24" t="s">
        <v>40</v>
      </c>
      <c r="AK17" s="26" t="s">
        <v>34</v>
      </c>
      <c r="AN17" s="24" t="s">
        <v>41</v>
      </c>
      <c r="AR17" s="19"/>
      <c r="BE17" s="288"/>
      <c r="BS17" s="16" t="s">
        <v>42</v>
      </c>
    </row>
    <row r="18" spans="2:71" ht="6.95" customHeight="1">
      <c r="B18" s="19"/>
      <c r="AR18" s="19"/>
      <c r="BE18" s="288"/>
      <c r="BS18" s="16" t="s">
        <v>7</v>
      </c>
    </row>
    <row r="19" spans="2:71" ht="12" customHeight="1">
      <c r="B19" s="19"/>
      <c r="D19" s="26" t="s">
        <v>43</v>
      </c>
      <c r="AK19" s="26" t="s">
        <v>31</v>
      </c>
      <c r="AN19" s="24" t="s">
        <v>39</v>
      </c>
      <c r="AR19" s="19"/>
      <c r="BE19" s="288"/>
      <c r="BS19" s="16" t="s">
        <v>7</v>
      </c>
    </row>
    <row r="20" spans="2:71" ht="18.399999999999999" customHeight="1">
      <c r="B20" s="19"/>
      <c r="E20" s="24" t="s">
        <v>40</v>
      </c>
      <c r="AK20" s="26" t="s">
        <v>34</v>
      </c>
      <c r="AN20" s="24" t="s">
        <v>41</v>
      </c>
      <c r="AR20" s="19"/>
      <c r="BE20" s="288"/>
      <c r="BS20" s="16" t="s">
        <v>42</v>
      </c>
    </row>
    <row r="21" spans="2:71" ht="6.95" customHeight="1">
      <c r="B21" s="19"/>
      <c r="AR21" s="19"/>
      <c r="BE21" s="288"/>
    </row>
    <row r="22" spans="2:71" ht="12" customHeight="1">
      <c r="B22" s="19"/>
      <c r="D22" s="26" t="s">
        <v>44</v>
      </c>
      <c r="AR22" s="19"/>
      <c r="BE22" s="288"/>
    </row>
    <row r="23" spans="2:71" ht="47.25" customHeight="1">
      <c r="B23" s="19"/>
      <c r="E23" s="294" t="s">
        <v>45</v>
      </c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  <c r="U23" s="294"/>
      <c r="V23" s="294"/>
      <c r="W23" s="294"/>
      <c r="X23" s="294"/>
      <c r="Y23" s="294"/>
      <c r="Z23" s="294"/>
      <c r="AA23" s="294"/>
      <c r="AB23" s="294"/>
      <c r="AC23" s="294"/>
      <c r="AD23" s="294"/>
      <c r="AE23" s="294"/>
      <c r="AF23" s="294"/>
      <c r="AG23" s="294"/>
      <c r="AH23" s="294"/>
      <c r="AI23" s="294"/>
      <c r="AJ23" s="294"/>
      <c r="AK23" s="294"/>
      <c r="AL23" s="294"/>
      <c r="AM23" s="294"/>
      <c r="AN23" s="294"/>
      <c r="AR23" s="19"/>
      <c r="BE23" s="288"/>
    </row>
    <row r="24" spans="2:71" ht="6.95" customHeight="1">
      <c r="B24" s="19"/>
      <c r="AR24" s="19"/>
      <c r="BE24" s="288"/>
    </row>
    <row r="25" spans="2:71" ht="6.95" customHeight="1">
      <c r="B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19"/>
      <c r="BE25" s="288"/>
    </row>
    <row r="26" spans="2:71" s="1" customFormat="1" ht="25.9" customHeight="1">
      <c r="B26" s="32"/>
      <c r="D26" s="33" t="s">
        <v>46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78">
        <f>ROUND(AG54,2)</f>
        <v>0</v>
      </c>
      <c r="AL26" s="279"/>
      <c r="AM26" s="279"/>
      <c r="AN26" s="279"/>
      <c r="AO26" s="279"/>
      <c r="AR26" s="32"/>
      <c r="BE26" s="288"/>
    </row>
    <row r="27" spans="2:71" s="1" customFormat="1" ht="6.95" customHeight="1">
      <c r="B27" s="32"/>
      <c r="AR27" s="32"/>
      <c r="BE27" s="288"/>
    </row>
    <row r="28" spans="2:71" s="1" customFormat="1" ht="12.75">
      <c r="B28" s="32"/>
      <c r="L28" s="280" t="s">
        <v>47</v>
      </c>
      <c r="M28" s="280"/>
      <c r="N28" s="280"/>
      <c r="O28" s="280"/>
      <c r="P28" s="280"/>
      <c r="W28" s="280" t="s">
        <v>48</v>
      </c>
      <c r="X28" s="280"/>
      <c r="Y28" s="280"/>
      <c r="Z28" s="280"/>
      <c r="AA28" s="280"/>
      <c r="AB28" s="280"/>
      <c r="AC28" s="280"/>
      <c r="AD28" s="280"/>
      <c r="AE28" s="280"/>
      <c r="AK28" s="280" t="s">
        <v>49</v>
      </c>
      <c r="AL28" s="280"/>
      <c r="AM28" s="280"/>
      <c r="AN28" s="280"/>
      <c r="AO28" s="280"/>
      <c r="AR28" s="32"/>
      <c r="BE28" s="288"/>
    </row>
    <row r="29" spans="2:71" s="2" customFormat="1" ht="14.45" customHeight="1">
      <c r="B29" s="36"/>
      <c r="D29" s="26" t="s">
        <v>50</v>
      </c>
      <c r="F29" s="26" t="s">
        <v>51</v>
      </c>
      <c r="L29" s="274">
        <v>0.21</v>
      </c>
      <c r="M29" s="273"/>
      <c r="N29" s="273"/>
      <c r="O29" s="273"/>
      <c r="P29" s="273"/>
      <c r="W29" s="272">
        <f>ROUND(AZ54, 2)</f>
        <v>0</v>
      </c>
      <c r="X29" s="273"/>
      <c r="Y29" s="273"/>
      <c r="Z29" s="273"/>
      <c r="AA29" s="273"/>
      <c r="AB29" s="273"/>
      <c r="AC29" s="273"/>
      <c r="AD29" s="273"/>
      <c r="AE29" s="273"/>
      <c r="AK29" s="272">
        <f>ROUND(AV54, 2)</f>
        <v>0</v>
      </c>
      <c r="AL29" s="273"/>
      <c r="AM29" s="273"/>
      <c r="AN29" s="273"/>
      <c r="AO29" s="273"/>
      <c r="AR29" s="36"/>
      <c r="BE29" s="289"/>
    </row>
    <row r="30" spans="2:71" s="2" customFormat="1" ht="14.45" customHeight="1">
      <c r="B30" s="36"/>
      <c r="F30" s="26" t="s">
        <v>52</v>
      </c>
      <c r="L30" s="274">
        <v>0.15</v>
      </c>
      <c r="M30" s="273"/>
      <c r="N30" s="273"/>
      <c r="O30" s="273"/>
      <c r="P30" s="273"/>
      <c r="W30" s="272">
        <f>ROUND(BA54, 2)</f>
        <v>0</v>
      </c>
      <c r="X30" s="273"/>
      <c r="Y30" s="273"/>
      <c r="Z30" s="273"/>
      <c r="AA30" s="273"/>
      <c r="AB30" s="273"/>
      <c r="AC30" s="273"/>
      <c r="AD30" s="273"/>
      <c r="AE30" s="273"/>
      <c r="AK30" s="272">
        <f>ROUND(AW54, 2)</f>
        <v>0</v>
      </c>
      <c r="AL30" s="273"/>
      <c r="AM30" s="273"/>
      <c r="AN30" s="273"/>
      <c r="AO30" s="273"/>
      <c r="AR30" s="36"/>
      <c r="BE30" s="289"/>
    </row>
    <row r="31" spans="2:71" s="2" customFormat="1" ht="14.45" hidden="1" customHeight="1">
      <c r="B31" s="36"/>
      <c r="F31" s="26" t="s">
        <v>53</v>
      </c>
      <c r="L31" s="274">
        <v>0.21</v>
      </c>
      <c r="M31" s="273"/>
      <c r="N31" s="273"/>
      <c r="O31" s="273"/>
      <c r="P31" s="273"/>
      <c r="W31" s="272">
        <f>ROUND(BB54, 2)</f>
        <v>0</v>
      </c>
      <c r="X31" s="273"/>
      <c r="Y31" s="273"/>
      <c r="Z31" s="273"/>
      <c r="AA31" s="273"/>
      <c r="AB31" s="273"/>
      <c r="AC31" s="273"/>
      <c r="AD31" s="273"/>
      <c r="AE31" s="273"/>
      <c r="AK31" s="272">
        <v>0</v>
      </c>
      <c r="AL31" s="273"/>
      <c r="AM31" s="273"/>
      <c r="AN31" s="273"/>
      <c r="AO31" s="273"/>
      <c r="AR31" s="36"/>
      <c r="BE31" s="289"/>
    </row>
    <row r="32" spans="2:71" s="2" customFormat="1" ht="14.45" hidden="1" customHeight="1">
      <c r="B32" s="36"/>
      <c r="F32" s="26" t="s">
        <v>54</v>
      </c>
      <c r="L32" s="274">
        <v>0.15</v>
      </c>
      <c r="M32" s="273"/>
      <c r="N32" s="273"/>
      <c r="O32" s="273"/>
      <c r="P32" s="273"/>
      <c r="W32" s="272">
        <f>ROUND(BC54, 2)</f>
        <v>0</v>
      </c>
      <c r="X32" s="273"/>
      <c r="Y32" s="273"/>
      <c r="Z32" s="273"/>
      <c r="AA32" s="273"/>
      <c r="AB32" s="273"/>
      <c r="AC32" s="273"/>
      <c r="AD32" s="273"/>
      <c r="AE32" s="273"/>
      <c r="AK32" s="272">
        <v>0</v>
      </c>
      <c r="AL32" s="273"/>
      <c r="AM32" s="273"/>
      <c r="AN32" s="273"/>
      <c r="AO32" s="273"/>
      <c r="AR32" s="36"/>
      <c r="BE32" s="289"/>
    </row>
    <row r="33" spans="2:44" s="2" customFormat="1" ht="14.45" hidden="1" customHeight="1">
      <c r="B33" s="36"/>
      <c r="F33" s="26" t="s">
        <v>55</v>
      </c>
      <c r="L33" s="274">
        <v>0</v>
      </c>
      <c r="M33" s="273"/>
      <c r="N33" s="273"/>
      <c r="O33" s="273"/>
      <c r="P33" s="273"/>
      <c r="W33" s="272">
        <f>ROUND(BD54, 2)</f>
        <v>0</v>
      </c>
      <c r="X33" s="273"/>
      <c r="Y33" s="273"/>
      <c r="Z33" s="273"/>
      <c r="AA33" s="273"/>
      <c r="AB33" s="273"/>
      <c r="AC33" s="273"/>
      <c r="AD33" s="273"/>
      <c r="AE33" s="273"/>
      <c r="AK33" s="272">
        <v>0</v>
      </c>
      <c r="AL33" s="273"/>
      <c r="AM33" s="273"/>
      <c r="AN33" s="273"/>
      <c r="AO33" s="273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56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57</v>
      </c>
      <c r="U35" s="39"/>
      <c r="V35" s="39"/>
      <c r="W35" s="39"/>
      <c r="X35" s="286" t="s">
        <v>58</v>
      </c>
      <c r="Y35" s="284"/>
      <c r="Z35" s="284"/>
      <c r="AA35" s="284"/>
      <c r="AB35" s="284"/>
      <c r="AC35" s="39"/>
      <c r="AD35" s="39"/>
      <c r="AE35" s="39"/>
      <c r="AF35" s="39"/>
      <c r="AG35" s="39"/>
      <c r="AH35" s="39"/>
      <c r="AI35" s="39"/>
      <c r="AJ35" s="39"/>
      <c r="AK35" s="283">
        <f>SUM(AK26:AK33)</f>
        <v>0</v>
      </c>
      <c r="AL35" s="284"/>
      <c r="AM35" s="284"/>
      <c r="AN35" s="284"/>
      <c r="AO35" s="285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0" t="s">
        <v>59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6" t="s">
        <v>14</v>
      </c>
      <c r="L44" s="3" t="str">
        <f>K5</f>
        <v>ejporek</v>
      </c>
      <c r="AR44" s="45"/>
    </row>
    <row r="45" spans="2:44" s="4" customFormat="1" ht="36.950000000000003" customHeight="1">
      <c r="B45" s="46"/>
      <c r="C45" s="47" t="s">
        <v>17</v>
      </c>
      <c r="L45" s="275" t="str">
        <f>K6</f>
        <v>DVT Ejpovický potok,ř.km 1,060-1,480, rekonstrukce úpravy koryta</v>
      </c>
      <c r="M45" s="276"/>
      <c r="N45" s="276"/>
      <c r="O45" s="276"/>
      <c r="P45" s="276"/>
      <c r="Q45" s="276"/>
      <c r="R45" s="276"/>
      <c r="S45" s="276"/>
      <c r="T45" s="276"/>
      <c r="U45" s="276"/>
      <c r="V45" s="276"/>
      <c r="W45" s="276"/>
      <c r="X45" s="276"/>
      <c r="Y45" s="276"/>
      <c r="Z45" s="276"/>
      <c r="AA45" s="276"/>
      <c r="AB45" s="276"/>
      <c r="AC45" s="276"/>
      <c r="AD45" s="276"/>
      <c r="AE45" s="276"/>
      <c r="AF45" s="276"/>
      <c r="AG45" s="276"/>
      <c r="AH45" s="276"/>
      <c r="AI45" s="276"/>
      <c r="AJ45" s="276"/>
      <c r="AK45" s="276"/>
      <c r="AL45" s="276"/>
      <c r="AM45" s="276"/>
      <c r="AN45" s="276"/>
      <c r="AO45" s="276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6" t="s">
        <v>22</v>
      </c>
      <c r="L47" s="48" t="str">
        <f>IF(K8="","",K8)</f>
        <v>Ejpovice</v>
      </c>
      <c r="AI47" s="26" t="s">
        <v>24</v>
      </c>
      <c r="AM47" s="277" t="str">
        <f>IF(AN8= "","",AN8)</f>
        <v>5. 7. 2023</v>
      </c>
      <c r="AN47" s="277"/>
      <c r="AR47" s="32"/>
    </row>
    <row r="48" spans="2:44" s="1" customFormat="1" ht="6.95" customHeight="1">
      <c r="B48" s="32"/>
      <c r="AR48" s="32"/>
    </row>
    <row r="49" spans="1:91" s="1" customFormat="1" ht="15.2" customHeight="1">
      <c r="B49" s="32"/>
      <c r="C49" s="26" t="s">
        <v>30</v>
      </c>
      <c r="L49" s="3" t="str">
        <f>IF(E11= "","",E11)</f>
        <v>Povodí Vltavy, s.p.</v>
      </c>
      <c r="AI49" s="26" t="s">
        <v>38</v>
      </c>
      <c r="AM49" s="261" t="str">
        <f>IF(E17="","",E17)</f>
        <v>Ing.Milan Jícha</v>
      </c>
      <c r="AN49" s="262"/>
      <c r="AO49" s="262"/>
      <c r="AP49" s="262"/>
      <c r="AR49" s="32"/>
      <c r="AS49" s="257" t="s">
        <v>60</v>
      </c>
      <c r="AT49" s="258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2" customHeight="1">
      <c r="B50" s="32"/>
      <c r="C50" s="26" t="s">
        <v>36</v>
      </c>
      <c r="L50" s="3" t="str">
        <f>IF(E14= "Vyplň údaj","",E14)</f>
        <v/>
      </c>
      <c r="AI50" s="26" t="s">
        <v>43</v>
      </c>
      <c r="AM50" s="261" t="str">
        <f>IF(E20="","",E20)</f>
        <v>Ing.Milan Jícha</v>
      </c>
      <c r="AN50" s="262"/>
      <c r="AO50" s="262"/>
      <c r="AP50" s="262"/>
      <c r="AR50" s="32"/>
      <c r="AS50" s="259"/>
      <c r="AT50" s="260"/>
      <c r="BD50" s="53"/>
    </row>
    <row r="51" spans="1:91" s="1" customFormat="1" ht="10.9" customHeight="1">
      <c r="B51" s="32"/>
      <c r="AR51" s="32"/>
      <c r="AS51" s="259"/>
      <c r="AT51" s="260"/>
      <c r="BD51" s="53"/>
    </row>
    <row r="52" spans="1:91" s="1" customFormat="1" ht="29.25" customHeight="1">
      <c r="B52" s="32"/>
      <c r="C52" s="263" t="s">
        <v>61</v>
      </c>
      <c r="D52" s="264"/>
      <c r="E52" s="264"/>
      <c r="F52" s="264"/>
      <c r="G52" s="264"/>
      <c r="H52" s="54"/>
      <c r="I52" s="266" t="s">
        <v>62</v>
      </c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  <c r="AE52" s="264"/>
      <c r="AF52" s="264"/>
      <c r="AG52" s="265" t="s">
        <v>63</v>
      </c>
      <c r="AH52" s="264"/>
      <c r="AI52" s="264"/>
      <c r="AJ52" s="264"/>
      <c r="AK52" s="264"/>
      <c r="AL52" s="264"/>
      <c r="AM52" s="264"/>
      <c r="AN52" s="266" t="s">
        <v>64</v>
      </c>
      <c r="AO52" s="264"/>
      <c r="AP52" s="264"/>
      <c r="AQ52" s="55" t="s">
        <v>65</v>
      </c>
      <c r="AR52" s="32"/>
      <c r="AS52" s="56" t="s">
        <v>66</v>
      </c>
      <c r="AT52" s="57" t="s">
        <v>67</v>
      </c>
      <c r="AU52" s="57" t="s">
        <v>68</v>
      </c>
      <c r="AV52" s="57" t="s">
        <v>69</v>
      </c>
      <c r="AW52" s="57" t="s">
        <v>70</v>
      </c>
      <c r="AX52" s="57" t="s">
        <v>71</v>
      </c>
      <c r="AY52" s="57" t="s">
        <v>72</v>
      </c>
      <c r="AZ52" s="57" t="s">
        <v>73</v>
      </c>
      <c r="BA52" s="57" t="s">
        <v>74</v>
      </c>
      <c r="BB52" s="57" t="s">
        <v>75</v>
      </c>
      <c r="BC52" s="57" t="s">
        <v>76</v>
      </c>
      <c r="BD52" s="58" t="s">
        <v>77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78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270">
        <f>ROUND(SUM(AG55:AG58),2)</f>
        <v>0</v>
      </c>
      <c r="AH54" s="270"/>
      <c r="AI54" s="270"/>
      <c r="AJ54" s="270"/>
      <c r="AK54" s="270"/>
      <c r="AL54" s="270"/>
      <c r="AM54" s="270"/>
      <c r="AN54" s="271">
        <f>SUM(AG54,AT54)</f>
        <v>0</v>
      </c>
      <c r="AO54" s="271"/>
      <c r="AP54" s="271"/>
      <c r="AQ54" s="64" t="s">
        <v>3</v>
      </c>
      <c r="AR54" s="60"/>
      <c r="AS54" s="65">
        <f>ROUND(SUM(AS55:AS58),2)</f>
        <v>0</v>
      </c>
      <c r="AT54" s="66">
        <f>ROUND(SUM(AV54:AW54),2)</f>
        <v>0</v>
      </c>
      <c r="AU54" s="67">
        <f>ROUND(SUM(AU55:AU58),5)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ROUND(SUM(AZ55:AZ58),2)</f>
        <v>0</v>
      </c>
      <c r="BA54" s="66">
        <f>ROUND(SUM(BA55:BA58),2)</f>
        <v>0</v>
      </c>
      <c r="BB54" s="66">
        <f>ROUND(SUM(BB55:BB58),2)</f>
        <v>0</v>
      </c>
      <c r="BC54" s="66">
        <f>ROUND(SUM(BC55:BC58),2)</f>
        <v>0</v>
      </c>
      <c r="BD54" s="68">
        <f>ROUND(SUM(BD55:BD58),2)</f>
        <v>0</v>
      </c>
      <c r="BS54" s="69" t="s">
        <v>79</v>
      </c>
      <c r="BT54" s="69" t="s">
        <v>80</v>
      </c>
      <c r="BU54" s="70" t="s">
        <v>81</v>
      </c>
      <c r="BV54" s="69" t="s">
        <v>82</v>
      </c>
      <c r="BW54" s="69" t="s">
        <v>5</v>
      </c>
      <c r="BX54" s="69" t="s">
        <v>83</v>
      </c>
      <c r="CL54" s="69" t="s">
        <v>19</v>
      </c>
    </row>
    <row r="55" spans="1:91" s="6" customFormat="1" ht="16.5" customHeight="1">
      <c r="A55" s="71" t="s">
        <v>84</v>
      </c>
      <c r="B55" s="72"/>
      <c r="C55" s="73"/>
      <c r="D55" s="267" t="s">
        <v>85</v>
      </c>
      <c r="E55" s="267"/>
      <c r="F55" s="267"/>
      <c r="G55" s="267"/>
      <c r="H55" s="267"/>
      <c r="I55" s="74"/>
      <c r="J55" s="267" t="s">
        <v>86</v>
      </c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67"/>
      <c r="W55" s="267"/>
      <c r="X55" s="267"/>
      <c r="Y55" s="267"/>
      <c r="Z55" s="267"/>
      <c r="AA55" s="267"/>
      <c r="AB55" s="267"/>
      <c r="AC55" s="267"/>
      <c r="AD55" s="267"/>
      <c r="AE55" s="267"/>
      <c r="AF55" s="267"/>
      <c r="AG55" s="268">
        <f>'ejporek1 - SO-1 Rekonstru...'!J30</f>
        <v>0</v>
      </c>
      <c r="AH55" s="269"/>
      <c r="AI55" s="269"/>
      <c r="AJ55" s="269"/>
      <c r="AK55" s="269"/>
      <c r="AL55" s="269"/>
      <c r="AM55" s="269"/>
      <c r="AN55" s="268">
        <f>SUM(AG55,AT55)</f>
        <v>0</v>
      </c>
      <c r="AO55" s="269"/>
      <c r="AP55" s="269"/>
      <c r="AQ55" s="75" t="s">
        <v>87</v>
      </c>
      <c r="AR55" s="72"/>
      <c r="AS55" s="76">
        <v>0</v>
      </c>
      <c r="AT55" s="77">
        <f>ROUND(SUM(AV55:AW55),2)</f>
        <v>0</v>
      </c>
      <c r="AU55" s="78">
        <f>'ejporek1 - SO-1 Rekonstru...'!P88</f>
        <v>0</v>
      </c>
      <c r="AV55" s="77">
        <f>'ejporek1 - SO-1 Rekonstru...'!J33</f>
        <v>0</v>
      </c>
      <c r="AW55" s="77">
        <f>'ejporek1 - SO-1 Rekonstru...'!J34</f>
        <v>0</v>
      </c>
      <c r="AX55" s="77">
        <f>'ejporek1 - SO-1 Rekonstru...'!J35</f>
        <v>0</v>
      </c>
      <c r="AY55" s="77">
        <f>'ejporek1 - SO-1 Rekonstru...'!J36</f>
        <v>0</v>
      </c>
      <c r="AZ55" s="77">
        <f>'ejporek1 - SO-1 Rekonstru...'!F33</f>
        <v>0</v>
      </c>
      <c r="BA55" s="77">
        <f>'ejporek1 - SO-1 Rekonstru...'!F34</f>
        <v>0</v>
      </c>
      <c r="BB55" s="77">
        <f>'ejporek1 - SO-1 Rekonstru...'!F35</f>
        <v>0</v>
      </c>
      <c r="BC55" s="77">
        <f>'ejporek1 - SO-1 Rekonstru...'!F36</f>
        <v>0</v>
      </c>
      <c r="BD55" s="79">
        <f>'ejporek1 - SO-1 Rekonstru...'!F37</f>
        <v>0</v>
      </c>
      <c r="BT55" s="80" t="s">
        <v>88</v>
      </c>
      <c r="BV55" s="80" t="s">
        <v>82</v>
      </c>
      <c r="BW55" s="80" t="s">
        <v>89</v>
      </c>
      <c r="BX55" s="80" t="s">
        <v>5</v>
      </c>
      <c r="CL55" s="80" t="s">
        <v>19</v>
      </c>
      <c r="CM55" s="80" t="s">
        <v>90</v>
      </c>
    </row>
    <row r="56" spans="1:91" s="6" customFormat="1" ht="16.5" customHeight="1">
      <c r="A56" s="71" t="s">
        <v>84</v>
      </c>
      <c r="B56" s="72"/>
      <c r="C56" s="73"/>
      <c r="D56" s="267" t="s">
        <v>91</v>
      </c>
      <c r="E56" s="267"/>
      <c r="F56" s="267"/>
      <c r="G56" s="267"/>
      <c r="H56" s="267"/>
      <c r="I56" s="74"/>
      <c r="J56" s="267" t="s">
        <v>92</v>
      </c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67"/>
      <c r="AA56" s="267"/>
      <c r="AB56" s="267"/>
      <c r="AC56" s="267"/>
      <c r="AD56" s="267"/>
      <c r="AE56" s="267"/>
      <c r="AF56" s="267"/>
      <c r="AG56" s="268">
        <f>'ejporek2 - SO-2 Rekonstru...'!J30</f>
        <v>0</v>
      </c>
      <c r="AH56" s="269"/>
      <c r="AI56" s="269"/>
      <c r="AJ56" s="269"/>
      <c r="AK56" s="269"/>
      <c r="AL56" s="269"/>
      <c r="AM56" s="269"/>
      <c r="AN56" s="268">
        <f>SUM(AG56,AT56)</f>
        <v>0</v>
      </c>
      <c r="AO56" s="269"/>
      <c r="AP56" s="269"/>
      <c r="AQ56" s="75" t="s">
        <v>87</v>
      </c>
      <c r="AR56" s="72"/>
      <c r="AS56" s="76">
        <v>0</v>
      </c>
      <c r="AT56" s="77">
        <f>ROUND(SUM(AV56:AW56),2)</f>
        <v>0</v>
      </c>
      <c r="AU56" s="78">
        <f>'ejporek2 - SO-2 Rekonstru...'!P90</f>
        <v>0</v>
      </c>
      <c r="AV56" s="77">
        <f>'ejporek2 - SO-2 Rekonstru...'!J33</f>
        <v>0</v>
      </c>
      <c r="AW56" s="77">
        <f>'ejporek2 - SO-2 Rekonstru...'!J34</f>
        <v>0</v>
      </c>
      <c r="AX56" s="77">
        <f>'ejporek2 - SO-2 Rekonstru...'!J35</f>
        <v>0</v>
      </c>
      <c r="AY56" s="77">
        <f>'ejporek2 - SO-2 Rekonstru...'!J36</f>
        <v>0</v>
      </c>
      <c r="AZ56" s="77">
        <f>'ejporek2 - SO-2 Rekonstru...'!F33</f>
        <v>0</v>
      </c>
      <c r="BA56" s="77">
        <f>'ejporek2 - SO-2 Rekonstru...'!F34</f>
        <v>0</v>
      </c>
      <c r="BB56" s="77">
        <f>'ejporek2 - SO-2 Rekonstru...'!F35</f>
        <v>0</v>
      </c>
      <c r="BC56" s="77">
        <f>'ejporek2 - SO-2 Rekonstru...'!F36</f>
        <v>0</v>
      </c>
      <c r="BD56" s="79">
        <f>'ejporek2 - SO-2 Rekonstru...'!F37</f>
        <v>0</v>
      </c>
      <c r="BT56" s="80" t="s">
        <v>88</v>
      </c>
      <c r="BV56" s="80" t="s">
        <v>82</v>
      </c>
      <c r="BW56" s="80" t="s">
        <v>93</v>
      </c>
      <c r="BX56" s="80" t="s">
        <v>5</v>
      </c>
      <c r="CL56" s="80" t="s">
        <v>19</v>
      </c>
      <c r="CM56" s="80" t="s">
        <v>90</v>
      </c>
    </row>
    <row r="57" spans="1:91" s="6" customFormat="1" ht="16.5" customHeight="1">
      <c r="A57" s="71" t="s">
        <v>84</v>
      </c>
      <c r="B57" s="72"/>
      <c r="C57" s="73"/>
      <c r="D57" s="267" t="s">
        <v>94</v>
      </c>
      <c r="E57" s="267"/>
      <c r="F57" s="267"/>
      <c r="G57" s="267"/>
      <c r="H57" s="267"/>
      <c r="I57" s="74"/>
      <c r="J57" s="267" t="s">
        <v>95</v>
      </c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  <c r="V57" s="267"/>
      <c r="W57" s="267"/>
      <c r="X57" s="267"/>
      <c r="Y57" s="267"/>
      <c r="Z57" s="267"/>
      <c r="AA57" s="267"/>
      <c r="AB57" s="267"/>
      <c r="AC57" s="267"/>
      <c r="AD57" s="267"/>
      <c r="AE57" s="267"/>
      <c r="AF57" s="267"/>
      <c r="AG57" s="268">
        <f>'ejporek3 - SO-3 Náhradní ...'!J30</f>
        <v>0</v>
      </c>
      <c r="AH57" s="269"/>
      <c r="AI57" s="269"/>
      <c r="AJ57" s="269"/>
      <c r="AK57" s="269"/>
      <c r="AL57" s="269"/>
      <c r="AM57" s="269"/>
      <c r="AN57" s="268">
        <f>SUM(AG57,AT57)</f>
        <v>0</v>
      </c>
      <c r="AO57" s="269"/>
      <c r="AP57" s="269"/>
      <c r="AQ57" s="75" t="s">
        <v>87</v>
      </c>
      <c r="AR57" s="72"/>
      <c r="AS57" s="76">
        <v>0</v>
      </c>
      <c r="AT57" s="77">
        <f>ROUND(SUM(AV57:AW57),2)</f>
        <v>0</v>
      </c>
      <c r="AU57" s="78">
        <f>'ejporek3 - SO-3 Náhradní ...'!P82</f>
        <v>0</v>
      </c>
      <c r="AV57" s="77">
        <f>'ejporek3 - SO-3 Náhradní ...'!J33</f>
        <v>0</v>
      </c>
      <c r="AW57" s="77">
        <f>'ejporek3 - SO-3 Náhradní ...'!J34</f>
        <v>0</v>
      </c>
      <c r="AX57" s="77">
        <f>'ejporek3 - SO-3 Náhradní ...'!J35</f>
        <v>0</v>
      </c>
      <c r="AY57" s="77">
        <f>'ejporek3 - SO-3 Náhradní ...'!J36</f>
        <v>0</v>
      </c>
      <c r="AZ57" s="77">
        <f>'ejporek3 - SO-3 Náhradní ...'!F33</f>
        <v>0</v>
      </c>
      <c r="BA57" s="77">
        <f>'ejporek3 - SO-3 Náhradní ...'!F34</f>
        <v>0</v>
      </c>
      <c r="BB57" s="77">
        <f>'ejporek3 - SO-3 Náhradní ...'!F35</f>
        <v>0</v>
      </c>
      <c r="BC57" s="77">
        <f>'ejporek3 - SO-3 Náhradní ...'!F36</f>
        <v>0</v>
      </c>
      <c r="BD57" s="79">
        <f>'ejporek3 - SO-3 Náhradní ...'!F37</f>
        <v>0</v>
      </c>
      <c r="BT57" s="80" t="s">
        <v>88</v>
      </c>
      <c r="BV57" s="80" t="s">
        <v>82</v>
      </c>
      <c r="BW57" s="80" t="s">
        <v>96</v>
      </c>
      <c r="BX57" s="80" t="s">
        <v>5</v>
      </c>
      <c r="CL57" s="80" t="s">
        <v>19</v>
      </c>
      <c r="CM57" s="80" t="s">
        <v>90</v>
      </c>
    </row>
    <row r="58" spans="1:91" s="6" customFormat="1" ht="16.5" customHeight="1">
      <c r="A58" s="71" t="s">
        <v>84</v>
      </c>
      <c r="B58" s="72"/>
      <c r="C58" s="73"/>
      <c r="D58" s="267" t="s">
        <v>97</v>
      </c>
      <c r="E58" s="267"/>
      <c r="F58" s="267"/>
      <c r="G58" s="267"/>
      <c r="H58" s="267"/>
      <c r="I58" s="74"/>
      <c r="J58" s="267" t="s">
        <v>98</v>
      </c>
      <c r="K58" s="267"/>
      <c r="L58" s="267"/>
      <c r="M58" s="267"/>
      <c r="N58" s="267"/>
      <c r="O58" s="267"/>
      <c r="P58" s="267"/>
      <c r="Q58" s="267"/>
      <c r="R58" s="267"/>
      <c r="S58" s="267"/>
      <c r="T58" s="267"/>
      <c r="U58" s="267"/>
      <c r="V58" s="267"/>
      <c r="W58" s="267"/>
      <c r="X58" s="267"/>
      <c r="Y58" s="267"/>
      <c r="Z58" s="267"/>
      <c r="AA58" s="267"/>
      <c r="AB58" s="267"/>
      <c r="AC58" s="267"/>
      <c r="AD58" s="267"/>
      <c r="AE58" s="267"/>
      <c r="AF58" s="267"/>
      <c r="AG58" s="268">
        <f>'ejporek4 - SO-4 VON'!J30</f>
        <v>0</v>
      </c>
      <c r="AH58" s="269"/>
      <c r="AI58" s="269"/>
      <c r="AJ58" s="269"/>
      <c r="AK58" s="269"/>
      <c r="AL58" s="269"/>
      <c r="AM58" s="269"/>
      <c r="AN58" s="268">
        <f>SUM(AG58,AT58)</f>
        <v>0</v>
      </c>
      <c r="AO58" s="269"/>
      <c r="AP58" s="269"/>
      <c r="AQ58" s="75" t="s">
        <v>87</v>
      </c>
      <c r="AR58" s="72"/>
      <c r="AS58" s="81">
        <v>0</v>
      </c>
      <c r="AT58" s="82">
        <f>ROUND(SUM(AV58:AW58),2)</f>
        <v>0</v>
      </c>
      <c r="AU58" s="83">
        <f>'ejporek4 - SO-4 VON'!P81</f>
        <v>0</v>
      </c>
      <c r="AV58" s="82">
        <f>'ejporek4 - SO-4 VON'!J33</f>
        <v>0</v>
      </c>
      <c r="AW58" s="82">
        <f>'ejporek4 - SO-4 VON'!J34</f>
        <v>0</v>
      </c>
      <c r="AX58" s="82">
        <f>'ejporek4 - SO-4 VON'!J35</f>
        <v>0</v>
      </c>
      <c r="AY58" s="82">
        <f>'ejporek4 - SO-4 VON'!J36</f>
        <v>0</v>
      </c>
      <c r="AZ58" s="82">
        <f>'ejporek4 - SO-4 VON'!F33</f>
        <v>0</v>
      </c>
      <c r="BA58" s="82">
        <f>'ejporek4 - SO-4 VON'!F34</f>
        <v>0</v>
      </c>
      <c r="BB58" s="82">
        <f>'ejporek4 - SO-4 VON'!F35</f>
        <v>0</v>
      </c>
      <c r="BC58" s="82">
        <f>'ejporek4 - SO-4 VON'!F36</f>
        <v>0</v>
      </c>
      <c r="BD58" s="84">
        <f>'ejporek4 - SO-4 VON'!F37</f>
        <v>0</v>
      </c>
      <c r="BT58" s="80" t="s">
        <v>88</v>
      </c>
      <c r="BV58" s="80" t="s">
        <v>82</v>
      </c>
      <c r="BW58" s="80" t="s">
        <v>99</v>
      </c>
      <c r="BX58" s="80" t="s">
        <v>5</v>
      </c>
      <c r="CL58" s="80" t="s">
        <v>19</v>
      </c>
      <c r="CM58" s="80" t="s">
        <v>90</v>
      </c>
    </row>
    <row r="59" spans="1:91" s="1" customFormat="1" ht="30" customHeight="1">
      <c r="B59" s="32"/>
      <c r="AR59" s="32"/>
    </row>
    <row r="60" spans="1:91" s="1" customFormat="1" ht="6.95" customHeight="1"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32"/>
    </row>
  </sheetData>
  <mergeCells count="5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58:AP58"/>
    <mergeCell ref="AG58:AM58"/>
    <mergeCell ref="L45:AO45"/>
    <mergeCell ref="AM47:AN47"/>
    <mergeCell ref="AM49:AP49"/>
    <mergeCell ref="AG54:AM54"/>
    <mergeCell ref="AN54:AP54"/>
    <mergeCell ref="J56:AF56"/>
    <mergeCell ref="D56:H56"/>
    <mergeCell ref="AG56:AM56"/>
    <mergeCell ref="AN56:AP56"/>
    <mergeCell ref="D55:H55"/>
    <mergeCell ref="AG55:AM55"/>
    <mergeCell ref="J55:AF55"/>
    <mergeCell ref="AN55:AP55"/>
    <mergeCell ref="D58:H58"/>
    <mergeCell ref="J58:AF58"/>
    <mergeCell ref="AN57:AP57"/>
    <mergeCell ref="D57:H57"/>
    <mergeCell ref="J57:AF57"/>
    <mergeCell ref="AG57:AM57"/>
    <mergeCell ref="AS49:AT51"/>
    <mergeCell ref="AM50:AP50"/>
    <mergeCell ref="C52:G52"/>
    <mergeCell ref="AG52:AM52"/>
    <mergeCell ref="I52:AF52"/>
    <mergeCell ref="AN52:AP52"/>
  </mergeCells>
  <hyperlinks>
    <hyperlink ref="A55" location="'ejporek1 - SO-1 Rekonstru...'!C2" display="/" xr:uid="{00000000-0004-0000-0000-000000000000}"/>
    <hyperlink ref="A56" location="'ejporek2 - SO-2 Rekonstru...'!C2" display="/" xr:uid="{00000000-0004-0000-0000-000001000000}"/>
    <hyperlink ref="A57" location="'ejporek3 - SO-3 Náhradní ...'!C2" display="/" xr:uid="{00000000-0004-0000-0000-000002000000}"/>
    <hyperlink ref="A58" location="'ejporek4 - SO-4 VON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457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81" t="s">
        <v>6</v>
      </c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6" t="s">
        <v>89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100</v>
      </c>
      <c r="L4" s="19"/>
      <c r="M4" s="85" t="s">
        <v>11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17</v>
      </c>
      <c r="L6" s="19"/>
    </row>
    <row r="7" spans="2:46" ht="16.5" customHeight="1">
      <c r="B7" s="19"/>
      <c r="E7" s="296" t="str">
        <f>'Rekapitulace stavby'!K6</f>
        <v>DVT Ejpovický potok,ř.km 1,060-1,480, rekonstrukce úpravy koryta</v>
      </c>
      <c r="F7" s="297"/>
      <c r="G7" s="297"/>
      <c r="H7" s="297"/>
      <c r="L7" s="19"/>
    </row>
    <row r="8" spans="2:46" s="1" customFormat="1" ht="12" customHeight="1">
      <c r="B8" s="32"/>
      <c r="D8" s="26" t="s">
        <v>101</v>
      </c>
      <c r="L8" s="32"/>
    </row>
    <row r="9" spans="2:46" s="1" customFormat="1" ht="16.5" customHeight="1">
      <c r="B9" s="32"/>
      <c r="E9" s="275" t="s">
        <v>102</v>
      </c>
      <c r="F9" s="295"/>
      <c r="G9" s="295"/>
      <c r="H9" s="295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3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5. 7. 2023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98" t="str">
        <f>'Rekapitulace stavby'!E14</f>
        <v>Vyplň údaj</v>
      </c>
      <c r="F18" s="290"/>
      <c r="G18" s="290"/>
      <c r="H18" s="290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86"/>
      <c r="E27" s="294" t="s">
        <v>3</v>
      </c>
      <c r="F27" s="294"/>
      <c r="G27" s="294"/>
      <c r="H27" s="294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46</v>
      </c>
      <c r="J30" s="63">
        <f>ROUND(J88,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8">
        <f>ROUND((SUM(BE88:BE456)),  2)</f>
        <v>0</v>
      </c>
      <c r="I33" s="89">
        <v>0.21</v>
      </c>
      <c r="J33" s="88">
        <f>ROUND(((SUM(BE88:BE456))*I33),  2)</f>
        <v>0</v>
      </c>
      <c r="L33" s="32"/>
    </row>
    <row r="34" spans="2:12" s="1" customFormat="1" ht="14.45" customHeight="1">
      <c r="B34" s="32"/>
      <c r="E34" s="26" t="s">
        <v>52</v>
      </c>
      <c r="F34" s="88">
        <f>ROUND((SUM(BF88:BF456)),  2)</f>
        <v>0</v>
      </c>
      <c r="I34" s="89">
        <v>0.15</v>
      </c>
      <c r="J34" s="88">
        <f>ROUND(((SUM(BF88:BF456))*I34),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8">
        <f>ROUND((SUM(BG88:BG456)),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8">
        <f>ROUND((SUM(BH88:BH456)),  2)</f>
        <v>0</v>
      </c>
      <c r="I36" s="89">
        <v>0.15</v>
      </c>
      <c r="J36" s="88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8">
        <f>ROUND((SUM(BI88:BI456)),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56</v>
      </c>
      <c r="E39" s="54"/>
      <c r="F39" s="54"/>
      <c r="G39" s="92" t="s">
        <v>57</v>
      </c>
      <c r="H39" s="93" t="s">
        <v>58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103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17</v>
      </c>
      <c r="L47" s="32"/>
    </row>
    <row r="48" spans="2:12" s="1" customFormat="1" ht="16.5" customHeight="1">
      <c r="B48" s="32"/>
      <c r="E48" s="296" t="str">
        <f>E7</f>
        <v>DVT Ejpovický potok,ř.km 1,060-1,480, rekonstrukce úpravy koryta</v>
      </c>
      <c r="F48" s="297"/>
      <c r="G48" s="297"/>
      <c r="H48" s="297"/>
      <c r="L48" s="32"/>
    </row>
    <row r="49" spans="2:47" s="1" customFormat="1" ht="12" customHeight="1">
      <c r="B49" s="32"/>
      <c r="C49" s="26" t="s">
        <v>101</v>
      </c>
      <c r="L49" s="32"/>
    </row>
    <row r="50" spans="2:47" s="1" customFormat="1" ht="16.5" customHeight="1">
      <c r="B50" s="32"/>
      <c r="E50" s="275" t="str">
        <f>E9</f>
        <v>ejporek1 - SO-1 Rekonstrukce úpravy toku</v>
      </c>
      <c r="F50" s="295"/>
      <c r="G50" s="295"/>
      <c r="H50" s="295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Ejpovice</v>
      </c>
      <c r="I52" s="26" t="s">
        <v>24</v>
      </c>
      <c r="J52" s="49" t="str">
        <f>IF(J12="","",J12)</f>
        <v>5. 7. 2023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6" t="s">
        <v>30</v>
      </c>
      <c r="F54" s="24" t="str">
        <f>E15</f>
        <v>Povodí Vltavy, s.p.</v>
      </c>
      <c r="I54" s="26" t="s">
        <v>38</v>
      </c>
      <c r="J54" s="30" t="str">
        <f>E21</f>
        <v>Ing.Milan Jícha</v>
      </c>
      <c r="L54" s="32"/>
    </row>
    <row r="55" spans="2:47" s="1" customFormat="1" ht="15.2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Ing.Milan Jícha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104</v>
      </c>
      <c r="D57" s="90"/>
      <c r="E57" s="90"/>
      <c r="F57" s="90"/>
      <c r="G57" s="90"/>
      <c r="H57" s="90"/>
      <c r="I57" s="90"/>
      <c r="J57" s="97" t="s">
        <v>105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78</v>
      </c>
      <c r="J59" s="63">
        <f>J88</f>
        <v>0</v>
      </c>
      <c r="L59" s="32"/>
      <c r="AU59" s="16" t="s">
        <v>106</v>
      </c>
    </row>
    <row r="60" spans="2:47" s="8" customFormat="1" ht="24.95" customHeight="1">
      <c r="B60" s="99"/>
      <c r="D60" s="100" t="s">
        <v>107</v>
      </c>
      <c r="E60" s="101"/>
      <c r="F60" s="101"/>
      <c r="G60" s="101"/>
      <c r="H60" s="101"/>
      <c r="I60" s="101"/>
      <c r="J60" s="102">
        <f>J89</f>
        <v>0</v>
      </c>
      <c r="L60" s="99"/>
    </row>
    <row r="61" spans="2:47" s="9" customFormat="1" ht="19.899999999999999" customHeight="1">
      <c r="B61" s="103"/>
      <c r="D61" s="104" t="s">
        <v>108</v>
      </c>
      <c r="E61" s="105"/>
      <c r="F61" s="105"/>
      <c r="G61" s="105"/>
      <c r="H61" s="105"/>
      <c r="I61" s="105"/>
      <c r="J61" s="106">
        <f>J90</f>
        <v>0</v>
      </c>
      <c r="L61" s="103"/>
    </row>
    <row r="62" spans="2:47" s="9" customFormat="1" ht="19.899999999999999" customHeight="1">
      <c r="B62" s="103"/>
      <c r="D62" s="104" t="s">
        <v>109</v>
      </c>
      <c r="E62" s="105"/>
      <c r="F62" s="105"/>
      <c r="G62" s="105"/>
      <c r="H62" s="105"/>
      <c r="I62" s="105"/>
      <c r="J62" s="106">
        <f>J282</f>
        <v>0</v>
      </c>
      <c r="L62" s="103"/>
    </row>
    <row r="63" spans="2:47" s="9" customFormat="1" ht="19.899999999999999" customHeight="1">
      <c r="B63" s="103"/>
      <c r="D63" s="104" t="s">
        <v>110</v>
      </c>
      <c r="E63" s="105"/>
      <c r="F63" s="105"/>
      <c r="G63" s="105"/>
      <c r="H63" s="105"/>
      <c r="I63" s="105"/>
      <c r="J63" s="106">
        <f>J318</f>
        <v>0</v>
      </c>
      <c r="L63" s="103"/>
    </row>
    <row r="64" spans="2:47" s="9" customFormat="1" ht="19.899999999999999" customHeight="1">
      <c r="B64" s="103"/>
      <c r="D64" s="104" t="s">
        <v>111</v>
      </c>
      <c r="E64" s="105"/>
      <c r="F64" s="105"/>
      <c r="G64" s="105"/>
      <c r="H64" s="105"/>
      <c r="I64" s="105"/>
      <c r="J64" s="106">
        <f>J360</f>
        <v>0</v>
      </c>
      <c r="L64" s="103"/>
    </row>
    <row r="65" spans="2:12" s="9" customFormat="1" ht="19.899999999999999" customHeight="1">
      <c r="B65" s="103"/>
      <c r="D65" s="104" t="s">
        <v>112</v>
      </c>
      <c r="E65" s="105"/>
      <c r="F65" s="105"/>
      <c r="G65" s="105"/>
      <c r="H65" s="105"/>
      <c r="I65" s="105"/>
      <c r="J65" s="106">
        <f>J378</f>
        <v>0</v>
      </c>
      <c r="L65" s="103"/>
    </row>
    <row r="66" spans="2:12" s="9" customFormat="1" ht="19.899999999999999" customHeight="1">
      <c r="B66" s="103"/>
      <c r="D66" s="104" t="s">
        <v>113</v>
      </c>
      <c r="E66" s="105"/>
      <c r="F66" s="105"/>
      <c r="G66" s="105"/>
      <c r="H66" s="105"/>
      <c r="I66" s="105"/>
      <c r="J66" s="106">
        <f>J388</f>
        <v>0</v>
      </c>
      <c r="L66" s="103"/>
    </row>
    <row r="67" spans="2:12" s="9" customFormat="1" ht="19.899999999999999" customHeight="1">
      <c r="B67" s="103"/>
      <c r="D67" s="104" t="s">
        <v>114</v>
      </c>
      <c r="E67" s="105"/>
      <c r="F67" s="105"/>
      <c r="G67" s="105"/>
      <c r="H67" s="105"/>
      <c r="I67" s="105"/>
      <c r="J67" s="106">
        <f>J446</f>
        <v>0</v>
      </c>
      <c r="L67" s="103"/>
    </row>
    <row r="68" spans="2:12" s="9" customFormat="1" ht="19.899999999999999" customHeight="1">
      <c r="B68" s="103"/>
      <c r="D68" s="104" t="s">
        <v>115</v>
      </c>
      <c r="E68" s="105"/>
      <c r="F68" s="105"/>
      <c r="G68" s="105"/>
      <c r="H68" s="105"/>
      <c r="I68" s="105"/>
      <c r="J68" s="106">
        <f>J453</f>
        <v>0</v>
      </c>
      <c r="L68" s="103"/>
    </row>
    <row r="69" spans="2:12" s="1" customFormat="1" ht="21.75" customHeight="1">
      <c r="B69" s="32"/>
      <c r="L69" s="32"/>
    </row>
    <row r="70" spans="2:12" s="1" customFormat="1" ht="6.95" customHeight="1"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32"/>
    </row>
    <row r="74" spans="2:12" s="1" customFormat="1" ht="6.95" customHeight="1">
      <c r="B74" s="43"/>
      <c r="C74" s="44"/>
      <c r="D74" s="44"/>
      <c r="E74" s="44"/>
      <c r="F74" s="44"/>
      <c r="G74" s="44"/>
      <c r="H74" s="44"/>
      <c r="I74" s="44"/>
      <c r="J74" s="44"/>
      <c r="K74" s="44"/>
      <c r="L74" s="32"/>
    </row>
    <row r="75" spans="2:12" s="1" customFormat="1" ht="24.95" customHeight="1">
      <c r="B75" s="32"/>
      <c r="C75" s="20" t="s">
        <v>116</v>
      </c>
      <c r="L75" s="32"/>
    </row>
    <row r="76" spans="2:12" s="1" customFormat="1" ht="6.95" customHeight="1">
      <c r="B76" s="32"/>
      <c r="L76" s="32"/>
    </row>
    <row r="77" spans="2:12" s="1" customFormat="1" ht="12" customHeight="1">
      <c r="B77" s="32"/>
      <c r="C77" s="26" t="s">
        <v>17</v>
      </c>
      <c r="L77" s="32"/>
    </row>
    <row r="78" spans="2:12" s="1" customFormat="1" ht="16.5" customHeight="1">
      <c r="B78" s="32"/>
      <c r="E78" s="296" t="str">
        <f>E7</f>
        <v>DVT Ejpovický potok,ř.km 1,060-1,480, rekonstrukce úpravy koryta</v>
      </c>
      <c r="F78" s="297"/>
      <c r="G78" s="297"/>
      <c r="H78" s="297"/>
      <c r="L78" s="32"/>
    </row>
    <row r="79" spans="2:12" s="1" customFormat="1" ht="12" customHeight="1">
      <c r="B79" s="32"/>
      <c r="C79" s="26" t="s">
        <v>101</v>
      </c>
      <c r="L79" s="32"/>
    </row>
    <row r="80" spans="2:12" s="1" customFormat="1" ht="16.5" customHeight="1">
      <c r="B80" s="32"/>
      <c r="E80" s="275" t="str">
        <f>E9</f>
        <v>ejporek1 - SO-1 Rekonstrukce úpravy toku</v>
      </c>
      <c r="F80" s="295"/>
      <c r="G80" s="295"/>
      <c r="H80" s="295"/>
      <c r="L80" s="32"/>
    </row>
    <row r="81" spans="2:65" s="1" customFormat="1" ht="6.95" customHeight="1">
      <c r="B81" s="32"/>
      <c r="L81" s="32"/>
    </row>
    <row r="82" spans="2:65" s="1" customFormat="1" ht="12" customHeight="1">
      <c r="B82" s="32"/>
      <c r="C82" s="26" t="s">
        <v>22</v>
      </c>
      <c r="F82" s="24" t="str">
        <f>F12</f>
        <v>Ejpovice</v>
      </c>
      <c r="I82" s="26" t="s">
        <v>24</v>
      </c>
      <c r="J82" s="49" t="str">
        <f>IF(J12="","",J12)</f>
        <v>5. 7. 2023</v>
      </c>
      <c r="L82" s="32"/>
    </row>
    <row r="83" spans="2:65" s="1" customFormat="1" ht="6.95" customHeight="1">
      <c r="B83" s="32"/>
      <c r="L83" s="32"/>
    </row>
    <row r="84" spans="2:65" s="1" customFormat="1" ht="15.2" customHeight="1">
      <c r="B84" s="32"/>
      <c r="C84" s="26" t="s">
        <v>30</v>
      </c>
      <c r="F84" s="24" t="str">
        <f>E15</f>
        <v>Povodí Vltavy, s.p.</v>
      </c>
      <c r="I84" s="26" t="s">
        <v>38</v>
      </c>
      <c r="J84" s="30" t="str">
        <f>E21</f>
        <v>Ing.Milan Jícha</v>
      </c>
      <c r="L84" s="32"/>
    </row>
    <row r="85" spans="2:65" s="1" customFormat="1" ht="15.2" customHeight="1">
      <c r="B85" s="32"/>
      <c r="C85" s="26" t="s">
        <v>36</v>
      </c>
      <c r="F85" s="24" t="str">
        <f>IF(E18="","",E18)</f>
        <v>Vyplň údaj</v>
      </c>
      <c r="I85" s="26" t="s">
        <v>43</v>
      </c>
      <c r="J85" s="30" t="str">
        <f>E24</f>
        <v>Ing.Milan Jícha</v>
      </c>
      <c r="L85" s="32"/>
    </row>
    <row r="86" spans="2:65" s="1" customFormat="1" ht="10.35" customHeight="1">
      <c r="B86" s="32"/>
      <c r="L86" s="32"/>
    </row>
    <row r="87" spans="2:65" s="10" customFormat="1" ht="29.25" customHeight="1">
      <c r="B87" s="107"/>
      <c r="C87" s="108" t="s">
        <v>117</v>
      </c>
      <c r="D87" s="109" t="s">
        <v>65</v>
      </c>
      <c r="E87" s="109" t="s">
        <v>61</v>
      </c>
      <c r="F87" s="109" t="s">
        <v>62</v>
      </c>
      <c r="G87" s="109" t="s">
        <v>118</v>
      </c>
      <c r="H87" s="109" t="s">
        <v>119</v>
      </c>
      <c r="I87" s="109" t="s">
        <v>120</v>
      </c>
      <c r="J87" s="109" t="s">
        <v>105</v>
      </c>
      <c r="K87" s="110" t="s">
        <v>121</v>
      </c>
      <c r="L87" s="107"/>
      <c r="M87" s="56" t="s">
        <v>3</v>
      </c>
      <c r="N87" s="57" t="s">
        <v>50</v>
      </c>
      <c r="O87" s="57" t="s">
        <v>122</v>
      </c>
      <c r="P87" s="57" t="s">
        <v>123</v>
      </c>
      <c r="Q87" s="57" t="s">
        <v>124</v>
      </c>
      <c r="R87" s="57" t="s">
        <v>125</v>
      </c>
      <c r="S87" s="57" t="s">
        <v>126</v>
      </c>
      <c r="T87" s="58" t="s">
        <v>127</v>
      </c>
    </row>
    <row r="88" spans="2:65" s="1" customFormat="1" ht="22.9" customHeight="1">
      <c r="B88" s="32"/>
      <c r="C88" s="61" t="s">
        <v>128</v>
      </c>
      <c r="J88" s="111">
        <f>BK88</f>
        <v>0</v>
      </c>
      <c r="L88" s="32"/>
      <c r="M88" s="59"/>
      <c r="N88" s="50"/>
      <c r="O88" s="50"/>
      <c r="P88" s="112">
        <f>P89</f>
        <v>0</v>
      </c>
      <c r="Q88" s="50"/>
      <c r="R88" s="112">
        <f>R89</f>
        <v>1863.2305739400001</v>
      </c>
      <c r="S88" s="50"/>
      <c r="T88" s="113">
        <f>T89</f>
        <v>1301.0740000000001</v>
      </c>
      <c r="AT88" s="16" t="s">
        <v>79</v>
      </c>
      <c r="AU88" s="16" t="s">
        <v>106</v>
      </c>
      <c r="BK88" s="114">
        <f>BK89</f>
        <v>0</v>
      </c>
    </row>
    <row r="89" spans="2:65" s="11" customFormat="1" ht="25.9" customHeight="1">
      <c r="B89" s="115"/>
      <c r="D89" s="116" t="s">
        <v>79</v>
      </c>
      <c r="E89" s="117" t="s">
        <v>129</v>
      </c>
      <c r="F89" s="117" t="s">
        <v>130</v>
      </c>
      <c r="I89" s="118"/>
      <c r="J89" s="119">
        <f>BK89</f>
        <v>0</v>
      </c>
      <c r="L89" s="115"/>
      <c r="M89" s="120"/>
      <c r="P89" s="121">
        <f>P90+P282+P318+P360+P378+P388+P446+P453</f>
        <v>0</v>
      </c>
      <c r="R89" s="121">
        <f>R90+R282+R318+R360+R378+R388+R446+R453</f>
        <v>1863.2305739400001</v>
      </c>
      <c r="T89" s="122">
        <f>T90+T282+T318+T360+T378+T388+T446+T453</f>
        <v>1301.0740000000001</v>
      </c>
      <c r="AR89" s="116" t="s">
        <v>88</v>
      </c>
      <c r="AT89" s="123" t="s">
        <v>79</v>
      </c>
      <c r="AU89" s="123" t="s">
        <v>80</v>
      </c>
      <c r="AY89" s="116" t="s">
        <v>131</v>
      </c>
      <c r="BK89" s="124">
        <f>BK90+BK282+BK318+BK360+BK378+BK388+BK446+BK453</f>
        <v>0</v>
      </c>
    </row>
    <row r="90" spans="2:65" s="11" customFormat="1" ht="22.9" customHeight="1">
      <c r="B90" s="115"/>
      <c r="D90" s="116" t="s">
        <v>79</v>
      </c>
      <c r="E90" s="125" t="s">
        <v>88</v>
      </c>
      <c r="F90" s="125" t="s">
        <v>132</v>
      </c>
      <c r="I90" s="118"/>
      <c r="J90" s="126">
        <f>BK90</f>
        <v>0</v>
      </c>
      <c r="L90" s="115"/>
      <c r="M90" s="120"/>
      <c r="P90" s="121">
        <f>SUM(P91:P281)</f>
        <v>0</v>
      </c>
      <c r="R90" s="121">
        <f>SUM(R91:R281)</f>
        <v>4.0218618600000005</v>
      </c>
      <c r="T90" s="122">
        <f>SUM(T91:T281)</f>
        <v>0</v>
      </c>
      <c r="AR90" s="116" t="s">
        <v>88</v>
      </c>
      <c r="AT90" s="123" t="s">
        <v>79</v>
      </c>
      <c r="AU90" s="123" t="s">
        <v>88</v>
      </c>
      <c r="AY90" s="116" t="s">
        <v>131</v>
      </c>
      <c r="BK90" s="124">
        <f>SUM(BK91:BK281)</f>
        <v>0</v>
      </c>
    </row>
    <row r="91" spans="2:65" s="1" customFormat="1" ht="24.2" customHeight="1">
      <c r="B91" s="127"/>
      <c r="C91" s="128" t="s">
        <v>88</v>
      </c>
      <c r="D91" s="128" t="s">
        <v>133</v>
      </c>
      <c r="E91" s="129" t="s">
        <v>134</v>
      </c>
      <c r="F91" s="130" t="s">
        <v>135</v>
      </c>
      <c r="G91" s="131" t="s">
        <v>136</v>
      </c>
      <c r="H91" s="132">
        <v>800</v>
      </c>
      <c r="I91" s="133"/>
      <c r="J91" s="134">
        <f>ROUND(I91*H91,2)</f>
        <v>0</v>
      </c>
      <c r="K91" s="130" t="s">
        <v>137</v>
      </c>
      <c r="L91" s="32"/>
      <c r="M91" s="135" t="s">
        <v>3</v>
      </c>
      <c r="N91" s="136" t="s">
        <v>51</v>
      </c>
      <c r="P91" s="137">
        <f>O91*H91</f>
        <v>0</v>
      </c>
      <c r="Q91" s="137">
        <v>0</v>
      </c>
      <c r="R91" s="137">
        <f>Q91*H91</f>
        <v>0</v>
      </c>
      <c r="S91" s="137">
        <v>0</v>
      </c>
      <c r="T91" s="138">
        <f>S91*H91</f>
        <v>0</v>
      </c>
      <c r="AR91" s="139" t="s">
        <v>138</v>
      </c>
      <c r="AT91" s="139" t="s">
        <v>133</v>
      </c>
      <c r="AU91" s="139" t="s">
        <v>90</v>
      </c>
      <c r="AY91" s="16" t="s">
        <v>131</v>
      </c>
      <c r="BE91" s="140">
        <f>IF(N91="základní",J91,0)</f>
        <v>0</v>
      </c>
      <c r="BF91" s="140">
        <f>IF(N91="snížená",J91,0)</f>
        <v>0</v>
      </c>
      <c r="BG91" s="140">
        <f>IF(N91="zákl. přenesená",J91,0)</f>
        <v>0</v>
      </c>
      <c r="BH91" s="140">
        <f>IF(N91="sníž. přenesená",J91,0)</f>
        <v>0</v>
      </c>
      <c r="BI91" s="140">
        <f>IF(N91="nulová",J91,0)</f>
        <v>0</v>
      </c>
      <c r="BJ91" s="16" t="s">
        <v>88</v>
      </c>
      <c r="BK91" s="140">
        <f>ROUND(I91*H91,2)</f>
        <v>0</v>
      </c>
      <c r="BL91" s="16" t="s">
        <v>138</v>
      </c>
      <c r="BM91" s="139" t="s">
        <v>139</v>
      </c>
    </row>
    <row r="92" spans="2:65" s="1" customFormat="1" ht="19.5">
      <c r="B92" s="32"/>
      <c r="D92" s="141" t="s">
        <v>140</v>
      </c>
      <c r="F92" s="142" t="s">
        <v>141</v>
      </c>
      <c r="I92" s="143"/>
      <c r="L92" s="32"/>
      <c r="M92" s="144"/>
      <c r="T92" s="53"/>
      <c r="AT92" s="16" t="s">
        <v>140</v>
      </c>
      <c r="AU92" s="16" t="s">
        <v>90</v>
      </c>
    </row>
    <row r="93" spans="2:65" s="1" customFormat="1">
      <c r="B93" s="32"/>
      <c r="D93" s="145" t="s">
        <v>142</v>
      </c>
      <c r="F93" s="146" t="s">
        <v>143</v>
      </c>
      <c r="I93" s="143"/>
      <c r="L93" s="32"/>
      <c r="M93" s="144"/>
      <c r="T93" s="53"/>
      <c r="AT93" s="16" t="s">
        <v>142</v>
      </c>
      <c r="AU93" s="16" t="s">
        <v>90</v>
      </c>
    </row>
    <row r="94" spans="2:65" s="12" customFormat="1">
      <c r="B94" s="147"/>
      <c r="D94" s="141" t="s">
        <v>144</v>
      </c>
      <c r="E94" s="148" t="s">
        <v>3</v>
      </c>
      <c r="F94" s="149" t="s">
        <v>145</v>
      </c>
      <c r="H94" s="150">
        <v>800</v>
      </c>
      <c r="I94" s="151"/>
      <c r="L94" s="147"/>
      <c r="M94" s="152"/>
      <c r="T94" s="153"/>
      <c r="AT94" s="148" t="s">
        <v>144</v>
      </c>
      <c r="AU94" s="148" t="s">
        <v>90</v>
      </c>
      <c r="AV94" s="12" t="s">
        <v>90</v>
      </c>
      <c r="AW94" s="12" t="s">
        <v>42</v>
      </c>
      <c r="AX94" s="12" t="s">
        <v>88</v>
      </c>
      <c r="AY94" s="148" t="s">
        <v>131</v>
      </c>
    </row>
    <row r="95" spans="2:65" s="1" customFormat="1" ht="16.5" customHeight="1">
      <c r="B95" s="127"/>
      <c r="C95" s="128" t="s">
        <v>90</v>
      </c>
      <c r="D95" s="128" t="s">
        <v>133</v>
      </c>
      <c r="E95" s="129" t="s">
        <v>146</v>
      </c>
      <c r="F95" s="130" t="s">
        <v>147</v>
      </c>
      <c r="G95" s="131" t="s">
        <v>148</v>
      </c>
      <c r="H95" s="132">
        <v>1</v>
      </c>
      <c r="I95" s="133"/>
      <c r="J95" s="134">
        <f>ROUND(I95*H95,2)</f>
        <v>0</v>
      </c>
      <c r="K95" s="130" t="s">
        <v>137</v>
      </c>
      <c r="L95" s="32"/>
      <c r="M95" s="135" t="s">
        <v>3</v>
      </c>
      <c r="N95" s="136" t="s">
        <v>51</v>
      </c>
      <c r="P95" s="137">
        <f>O95*H95</f>
        <v>0</v>
      </c>
      <c r="Q95" s="137">
        <v>0</v>
      </c>
      <c r="R95" s="137">
        <f>Q95*H95</f>
        <v>0</v>
      </c>
      <c r="S95" s="137">
        <v>0</v>
      </c>
      <c r="T95" s="138">
        <f>S95*H95</f>
        <v>0</v>
      </c>
      <c r="AR95" s="139" t="s">
        <v>138</v>
      </c>
      <c r="AT95" s="139" t="s">
        <v>133</v>
      </c>
      <c r="AU95" s="139" t="s">
        <v>90</v>
      </c>
      <c r="AY95" s="16" t="s">
        <v>131</v>
      </c>
      <c r="BE95" s="140">
        <f>IF(N95="základní",J95,0)</f>
        <v>0</v>
      </c>
      <c r="BF95" s="140">
        <f>IF(N95="snížená",J95,0)</f>
        <v>0</v>
      </c>
      <c r="BG95" s="140">
        <f>IF(N95="zákl. přenesená",J95,0)</f>
        <v>0</v>
      </c>
      <c r="BH95" s="140">
        <f>IF(N95="sníž. přenesená",J95,0)</f>
        <v>0</v>
      </c>
      <c r="BI95" s="140">
        <f>IF(N95="nulová",J95,0)</f>
        <v>0</v>
      </c>
      <c r="BJ95" s="16" t="s">
        <v>88</v>
      </c>
      <c r="BK95" s="140">
        <f>ROUND(I95*H95,2)</f>
        <v>0</v>
      </c>
      <c r="BL95" s="16" t="s">
        <v>138</v>
      </c>
      <c r="BM95" s="139" t="s">
        <v>149</v>
      </c>
    </row>
    <row r="96" spans="2:65" s="1" customFormat="1">
      <c r="B96" s="32"/>
      <c r="D96" s="141" t="s">
        <v>140</v>
      </c>
      <c r="F96" s="142" t="s">
        <v>150</v>
      </c>
      <c r="I96" s="143"/>
      <c r="L96" s="32"/>
      <c r="M96" s="144"/>
      <c r="T96" s="53"/>
      <c r="AT96" s="16" t="s">
        <v>140</v>
      </c>
      <c r="AU96" s="16" t="s">
        <v>90</v>
      </c>
    </row>
    <row r="97" spans="2:65" s="1" customFormat="1">
      <c r="B97" s="32"/>
      <c r="D97" s="145" t="s">
        <v>142</v>
      </c>
      <c r="F97" s="146" t="s">
        <v>151</v>
      </c>
      <c r="I97" s="143"/>
      <c r="L97" s="32"/>
      <c r="M97" s="144"/>
      <c r="T97" s="53"/>
      <c r="AT97" s="16" t="s">
        <v>142</v>
      </c>
      <c r="AU97" s="16" t="s">
        <v>90</v>
      </c>
    </row>
    <row r="98" spans="2:65" s="12" customFormat="1">
      <c r="B98" s="147"/>
      <c r="D98" s="141" t="s">
        <v>144</v>
      </c>
      <c r="E98" s="148" t="s">
        <v>3</v>
      </c>
      <c r="F98" s="149" t="s">
        <v>88</v>
      </c>
      <c r="H98" s="150">
        <v>1</v>
      </c>
      <c r="I98" s="151"/>
      <c r="L98" s="147"/>
      <c r="M98" s="152"/>
      <c r="T98" s="153"/>
      <c r="AT98" s="148" t="s">
        <v>144</v>
      </c>
      <c r="AU98" s="148" t="s">
        <v>90</v>
      </c>
      <c r="AV98" s="12" t="s">
        <v>90</v>
      </c>
      <c r="AW98" s="12" t="s">
        <v>42</v>
      </c>
      <c r="AX98" s="12" t="s">
        <v>88</v>
      </c>
      <c r="AY98" s="148" t="s">
        <v>131</v>
      </c>
    </row>
    <row r="99" spans="2:65" s="1" customFormat="1" ht="16.5" customHeight="1">
      <c r="B99" s="127"/>
      <c r="C99" s="128" t="s">
        <v>152</v>
      </c>
      <c r="D99" s="128" t="s">
        <v>133</v>
      </c>
      <c r="E99" s="129" t="s">
        <v>153</v>
      </c>
      <c r="F99" s="130" t="s">
        <v>154</v>
      </c>
      <c r="G99" s="131" t="s">
        <v>148</v>
      </c>
      <c r="H99" s="132">
        <v>3</v>
      </c>
      <c r="I99" s="133"/>
      <c r="J99" s="134">
        <f>ROUND(I99*H99,2)</f>
        <v>0</v>
      </c>
      <c r="K99" s="130" t="s">
        <v>137</v>
      </c>
      <c r="L99" s="32"/>
      <c r="M99" s="135" t="s">
        <v>3</v>
      </c>
      <c r="N99" s="136" t="s">
        <v>51</v>
      </c>
      <c r="P99" s="137">
        <f>O99*H99</f>
        <v>0</v>
      </c>
      <c r="Q99" s="137">
        <v>0</v>
      </c>
      <c r="R99" s="137">
        <f>Q99*H99</f>
        <v>0</v>
      </c>
      <c r="S99" s="137">
        <v>0</v>
      </c>
      <c r="T99" s="138">
        <f>S99*H99</f>
        <v>0</v>
      </c>
      <c r="AR99" s="139" t="s">
        <v>138</v>
      </c>
      <c r="AT99" s="139" t="s">
        <v>133</v>
      </c>
      <c r="AU99" s="139" t="s">
        <v>90</v>
      </c>
      <c r="AY99" s="16" t="s">
        <v>131</v>
      </c>
      <c r="BE99" s="140">
        <f>IF(N99="základní",J99,0)</f>
        <v>0</v>
      </c>
      <c r="BF99" s="140">
        <f>IF(N99="snížená",J99,0)</f>
        <v>0</v>
      </c>
      <c r="BG99" s="140">
        <f>IF(N99="zákl. přenesená",J99,0)</f>
        <v>0</v>
      </c>
      <c r="BH99" s="140">
        <f>IF(N99="sníž. přenesená",J99,0)</f>
        <v>0</v>
      </c>
      <c r="BI99" s="140">
        <f>IF(N99="nulová",J99,0)</f>
        <v>0</v>
      </c>
      <c r="BJ99" s="16" t="s">
        <v>88</v>
      </c>
      <c r="BK99" s="140">
        <f>ROUND(I99*H99,2)</f>
        <v>0</v>
      </c>
      <c r="BL99" s="16" t="s">
        <v>138</v>
      </c>
      <c r="BM99" s="139" t="s">
        <v>155</v>
      </c>
    </row>
    <row r="100" spans="2:65" s="1" customFormat="1">
      <c r="B100" s="32"/>
      <c r="D100" s="141" t="s">
        <v>140</v>
      </c>
      <c r="F100" s="142" t="s">
        <v>156</v>
      </c>
      <c r="I100" s="143"/>
      <c r="L100" s="32"/>
      <c r="M100" s="144"/>
      <c r="T100" s="53"/>
      <c r="AT100" s="16" t="s">
        <v>140</v>
      </c>
      <c r="AU100" s="16" t="s">
        <v>90</v>
      </c>
    </row>
    <row r="101" spans="2:65" s="1" customFormat="1">
      <c r="B101" s="32"/>
      <c r="D101" s="145" t="s">
        <v>142</v>
      </c>
      <c r="F101" s="146" t="s">
        <v>157</v>
      </c>
      <c r="I101" s="143"/>
      <c r="L101" s="32"/>
      <c r="M101" s="144"/>
      <c r="T101" s="53"/>
      <c r="AT101" s="16" t="s">
        <v>142</v>
      </c>
      <c r="AU101" s="16" t="s">
        <v>90</v>
      </c>
    </row>
    <row r="102" spans="2:65" s="12" customFormat="1">
      <c r="B102" s="147"/>
      <c r="D102" s="141" t="s">
        <v>144</v>
      </c>
      <c r="E102" s="148" t="s">
        <v>3</v>
      </c>
      <c r="F102" s="149" t="s">
        <v>158</v>
      </c>
      <c r="H102" s="150">
        <v>3</v>
      </c>
      <c r="I102" s="151"/>
      <c r="L102" s="147"/>
      <c r="M102" s="152"/>
      <c r="T102" s="153"/>
      <c r="AT102" s="148" t="s">
        <v>144</v>
      </c>
      <c r="AU102" s="148" t="s">
        <v>90</v>
      </c>
      <c r="AV102" s="12" t="s">
        <v>90</v>
      </c>
      <c r="AW102" s="12" t="s">
        <v>42</v>
      </c>
      <c r="AX102" s="12" t="s">
        <v>88</v>
      </c>
      <c r="AY102" s="148" t="s">
        <v>131</v>
      </c>
    </row>
    <row r="103" spans="2:65" s="1" customFormat="1" ht="16.5" customHeight="1">
      <c r="B103" s="127"/>
      <c r="C103" s="128" t="s">
        <v>138</v>
      </c>
      <c r="D103" s="128" t="s">
        <v>133</v>
      </c>
      <c r="E103" s="129" t="s">
        <v>159</v>
      </c>
      <c r="F103" s="130" t="s">
        <v>160</v>
      </c>
      <c r="G103" s="131" t="s">
        <v>148</v>
      </c>
      <c r="H103" s="132">
        <v>1</v>
      </c>
      <c r="I103" s="133"/>
      <c r="J103" s="134">
        <f>ROUND(I103*H103,2)</f>
        <v>0</v>
      </c>
      <c r="K103" s="130" t="s">
        <v>137</v>
      </c>
      <c r="L103" s="32"/>
      <c r="M103" s="135" t="s">
        <v>3</v>
      </c>
      <c r="N103" s="136" t="s">
        <v>51</v>
      </c>
      <c r="P103" s="137">
        <f>O103*H103</f>
        <v>0</v>
      </c>
      <c r="Q103" s="137">
        <v>0</v>
      </c>
      <c r="R103" s="137">
        <f>Q103*H103</f>
        <v>0</v>
      </c>
      <c r="S103" s="137">
        <v>0</v>
      </c>
      <c r="T103" s="138">
        <f>S103*H103</f>
        <v>0</v>
      </c>
      <c r="AR103" s="139" t="s">
        <v>138</v>
      </c>
      <c r="AT103" s="139" t="s">
        <v>133</v>
      </c>
      <c r="AU103" s="139" t="s">
        <v>90</v>
      </c>
      <c r="AY103" s="16" t="s">
        <v>131</v>
      </c>
      <c r="BE103" s="140">
        <f>IF(N103="základní",J103,0)</f>
        <v>0</v>
      </c>
      <c r="BF103" s="140">
        <f>IF(N103="snížená",J103,0)</f>
        <v>0</v>
      </c>
      <c r="BG103" s="140">
        <f>IF(N103="zákl. přenesená",J103,0)</f>
        <v>0</v>
      </c>
      <c r="BH103" s="140">
        <f>IF(N103="sníž. přenesená",J103,0)</f>
        <v>0</v>
      </c>
      <c r="BI103" s="140">
        <f>IF(N103="nulová",J103,0)</f>
        <v>0</v>
      </c>
      <c r="BJ103" s="16" t="s">
        <v>88</v>
      </c>
      <c r="BK103" s="140">
        <f>ROUND(I103*H103,2)</f>
        <v>0</v>
      </c>
      <c r="BL103" s="16" t="s">
        <v>138</v>
      </c>
      <c r="BM103" s="139" t="s">
        <v>161</v>
      </c>
    </row>
    <row r="104" spans="2:65" s="1" customFormat="1">
      <c r="B104" s="32"/>
      <c r="D104" s="141" t="s">
        <v>140</v>
      </c>
      <c r="F104" s="142" t="s">
        <v>162</v>
      </c>
      <c r="I104" s="143"/>
      <c r="L104" s="32"/>
      <c r="M104" s="144"/>
      <c r="T104" s="53"/>
      <c r="AT104" s="16" t="s">
        <v>140</v>
      </c>
      <c r="AU104" s="16" t="s">
        <v>90</v>
      </c>
    </row>
    <row r="105" spans="2:65" s="1" customFormat="1">
      <c r="B105" s="32"/>
      <c r="D105" s="145" t="s">
        <v>142</v>
      </c>
      <c r="F105" s="146" t="s">
        <v>163</v>
      </c>
      <c r="I105" s="143"/>
      <c r="L105" s="32"/>
      <c r="M105" s="144"/>
      <c r="T105" s="53"/>
      <c r="AT105" s="16" t="s">
        <v>142</v>
      </c>
      <c r="AU105" s="16" t="s">
        <v>90</v>
      </c>
    </row>
    <row r="106" spans="2:65" s="12" customFormat="1">
      <c r="B106" s="147"/>
      <c r="D106" s="141" t="s">
        <v>144</v>
      </c>
      <c r="E106" s="148" t="s">
        <v>3</v>
      </c>
      <c r="F106" s="149" t="s">
        <v>88</v>
      </c>
      <c r="H106" s="150">
        <v>1</v>
      </c>
      <c r="I106" s="151"/>
      <c r="L106" s="147"/>
      <c r="M106" s="152"/>
      <c r="T106" s="153"/>
      <c r="AT106" s="148" t="s">
        <v>144</v>
      </c>
      <c r="AU106" s="148" t="s">
        <v>90</v>
      </c>
      <c r="AV106" s="12" t="s">
        <v>90</v>
      </c>
      <c r="AW106" s="12" t="s">
        <v>42</v>
      </c>
      <c r="AX106" s="12" t="s">
        <v>88</v>
      </c>
      <c r="AY106" s="148" t="s">
        <v>131</v>
      </c>
    </row>
    <row r="107" spans="2:65" s="1" customFormat="1" ht="16.5" customHeight="1">
      <c r="B107" s="127"/>
      <c r="C107" s="128" t="s">
        <v>164</v>
      </c>
      <c r="D107" s="128" t="s">
        <v>133</v>
      </c>
      <c r="E107" s="129" t="s">
        <v>165</v>
      </c>
      <c r="F107" s="130" t="s">
        <v>166</v>
      </c>
      <c r="G107" s="131" t="s">
        <v>148</v>
      </c>
      <c r="H107" s="132">
        <v>1</v>
      </c>
      <c r="I107" s="133"/>
      <c r="J107" s="134">
        <f>ROUND(I107*H107,2)</f>
        <v>0</v>
      </c>
      <c r="K107" s="130" t="s">
        <v>137</v>
      </c>
      <c r="L107" s="32"/>
      <c r="M107" s="135" t="s">
        <v>3</v>
      </c>
      <c r="N107" s="136" t="s">
        <v>51</v>
      </c>
      <c r="P107" s="137">
        <f>O107*H107</f>
        <v>0</v>
      </c>
      <c r="Q107" s="137">
        <v>0</v>
      </c>
      <c r="R107" s="137">
        <f>Q107*H107</f>
        <v>0</v>
      </c>
      <c r="S107" s="137">
        <v>0</v>
      </c>
      <c r="T107" s="138">
        <f>S107*H107</f>
        <v>0</v>
      </c>
      <c r="AR107" s="139" t="s">
        <v>138</v>
      </c>
      <c r="AT107" s="139" t="s">
        <v>133</v>
      </c>
      <c r="AU107" s="139" t="s">
        <v>90</v>
      </c>
      <c r="AY107" s="16" t="s">
        <v>131</v>
      </c>
      <c r="BE107" s="140">
        <f>IF(N107="základní",J107,0)</f>
        <v>0</v>
      </c>
      <c r="BF107" s="140">
        <f>IF(N107="snížená",J107,0)</f>
        <v>0</v>
      </c>
      <c r="BG107" s="140">
        <f>IF(N107="zákl. přenesená",J107,0)</f>
        <v>0</v>
      </c>
      <c r="BH107" s="140">
        <f>IF(N107="sníž. přenesená",J107,0)</f>
        <v>0</v>
      </c>
      <c r="BI107" s="140">
        <f>IF(N107="nulová",J107,0)</f>
        <v>0</v>
      </c>
      <c r="BJ107" s="16" t="s">
        <v>88</v>
      </c>
      <c r="BK107" s="140">
        <f>ROUND(I107*H107,2)</f>
        <v>0</v>
      </c>
      <c r="BL107" s="16" t="s">
        <v>138</v>
      </c>
      <c r="BM107" s="139" t="s">
        <v>167</v>
      </c>
    </row>
    <row r="108" spans="2:65" s="1" customFormat="1">
      <c r="B108" s="32"/>
      <c r="D108" s="141" t="s">
        <v>140</v>
      </c>
      <c r="F108" s="142" t="s">
        <v>168</v>
      </c>
      <c r="I108" s="143"/>
      <c r="L108" s="32"/>
      <c r="M108" s="144"/>
      <c r="T108" s="53"/>
      <c r="AT108" s="16" t="s">
        <v>140</v>
      </c>
      <c r="AU108" s="16" t="s">
        <v>90</v>
      </c>
    </row>
    <row r="109" spans="2:65" s="1" customFormat="1">
      <c r="B109" s="32"/>
      <c r="D109" s="145" t="s">
        <v>142</v>
      </c>
      <c r="F109" s="146" t="s">
        <v>169</v>
      </c>
      <c r="I109" s="143"/>
      <c r="L109" s="32"/>
      <c r="M109" s="144"/>
      <c r="T109" s="53"/>
      <c r="AT109" s="16" t="s">
        <v>142</v>
      </c>
      <c r="AU109" s="16" t="s">
        <v>90</v>
      </c>
    </row>
    <row r="110" spans="2:65" s="12" customFormat="1">
      <c r="B110" s="147"/>
      <c r="D110" s="141" t="s">
        <v>144</v>
      </c>
      <c r="E110" s="148" t="s">
        <v>3</v>
      </c>
      <c r="F110" s="149" t="s">
        <v>88</v>
      </c>
      <c r="H110" s="150">
        <v>1</v>
      </c>
      <c r="I110" s="151"/>
      <c r="L110" s="147"/>
      <c r="M110" s="152"/>
      <c r="T110" s="153"/>
      <c r="AT110" s="148" t="s">
        <v>144</v>
      </c>
      <c r="AU110" s="148" t="s">
        <v>90</v>
      </c>
      <c r="AV110" s="12" t="s">
        <v>90</v>
      </c>
      <c r="AW110" s="12" t="s">
        <v>42</v>
      </c>
      <c r="AX110" s="12" t="s">
        <v>88</v>
      </c>
      <c r="AY110" s="148" t="s">
        <v>131</v>
      </c>
    </row>
    <row r="111" spans="2:65" s="1" customFormat="1" ht="16.5" customHeight="1">
      <c r="B111" s="127"/>
      <c r="C111" s="128" t="s">
        <v>170</v>
      </c>
      <c r="D111" s="128" t="s">
        <v>133</v>
      </c>
      <c r="E111" s="129" t="s">
        <v>171</v>
      </c>
      <c r="F111" s="130" t="s">
        <v>172</v>
      </c>
      <c r="G111" s="131" t="s">
        <v>148</v>
      </c>
      <c r="H111" s="132">
        <v>3</v>
      </c>
      <c r="I111" s="133"/>
      <c r="J111" s="134">
        <f>ROUND(I111*H111,2)</f>
        <v>0</v>
      </c>
      <c r="K111" s="130" t="s">
        <v>137</v>
      </c>
      <c r="L111" s="32"/>
      <c r="M111" s="135" t="s">
        <v>3</v>
      </c>
      <c r="N111" s="136" t="s">
        <v>51</v>
      </c>
      <c r="P111" s="137">
        <f>O111*H111</f>
        <v>0</v>
      </c>
      <c r="Q111" s="137">
        <v>0</v>
      </c>
      <c r="R111" s="137">
        <f>Q111*H111</f>
        <v>0</v>
      </c>
      <c r="S111" s="137">
        <v>0</v>
      </c>
      <c r="T111" s="138">
        <f>S111*H111</f>
        <v>0</v>
      </c>
      <c r="AR111" s="139" t="s">
        <v>138</v>
      </c>
      <c r="AT111" s="139" t="s">
        <v>133</v>
      </c>
      <c r="AU111" s="139" t="s">
        <v>90</v>
      </c>
      <c r="AY111" s="16" t="s">
        <v>131</v>
      </c>
      <c r="BE111" s="140">
        <f>IF(N111="základní",J111,0)</f>
        <v>0</v>
      </c>
      <c r="BF111" s="140">
        <f>IF(N111="snížená",J111,0)</f>
        <v>0</v>
      </c>
      <c r="BG111" s="140">
        <f>IF(N111="zákl. přenesená",J111,0)</f>
        <v>0</v>
      </c>
      <c r="BH111" s="140">
        <f>IF(N111="sníž. přenesená",J111,0)</f>
        <v>0</v>
      </c>
      <c r="BI111" s="140">
        <f>IF(N111="nulová",J111,0)</f>
        <v>0</v>
      </c>
      <c r="BJ111" s="16" t="s">
        <v>88</v>
      </c>
      <c r="BK111" s="140">
        <f>ROUND(I111*H111,2)</f>
        <v>0</v>
      </c>
      <c r="BL111" s="16" t="s">
        <v>138</v>
      </c>
      <c r="BM111" s="139" t="s">
        <v>173</v>
      </c>
    </row>
    <row r="112" spans="2:65" s="1" customFormat="1">
      <c r="B112" s="32"/>
      <c r="D112" s="141" t="s">
        <v>140</v>
      </c>
      <c r="F112" s="142" t="s">
        <v>174</v>
      </c>
      <c r="I112" s="143"/>
      <c r="L112" s="32"/>
      <c r="M112" s="144"/>
      <c r="T112" s="53"/>
      <c r="AT112" s="16" t="s">
        <v>140</v>
      </c>
      <c r="AU112" s="16" t="s">
        <v>90</v>
      </c>
    </row>
    <row r="113" spans="2:65" s="1" customFormat="1">
      <c r="B113" s="32"/>
      <c r="D113" s="145" t="s">
        <v>142</v>
      </c>
      <c r="F113" s="146" t="s">
        <v>175</v>
      </c>
      <c r="I113" s="143"/>
      <c r="L113" s="32"/>
      <c r="M113" s="144"/>
      <c r="T113" s="53"/>
      <c r="AT113" s="16" t="s">
        <v>142</v>
      </c>
      <c r="AU113" s="16" t="s">
        <v>90</v>
      </c>
    </row>
    <row r="114" spans="2:65" s="12" customFormat="1">
      <c r="B114" s="147"/>
      <c r="D114" s="141" t="s">
        <v>144</v>
      </c>
      <c r="E114" s="148" t="s">
        <v>3</v>
      </c>
      <c r="F114" s="149" t="s">
        <v>152</v>
      </c>
      <c r="H114" s="150">
        <v>3</v>
      </c>
      <c r="I114" s="151"/>
      <c r="L114" s="147"/>
      <c r="M114" s="152"/>
      <c r="T114" s="153"/>
      <c r="AT114" s="148" t="s">
        <v>144</v>
      </c>
      <c r="AU114" s="148" t="s">
        <v>90</v>
      </c>
      <c r="AV114" s="12" t="s">
        <v>90</v>
      </c>
      <c r="AW114" s="12" t="s">
        <v>42</v>
      </c>
      <c r="AX114" s="12" t="s">
        <v>88</v>
      </c>
      <c r="AY114" s="148" t="s">
        <v>131</v>
      </c>
    </row>
    <row r="115" spans="2:65" s="1" customFormat="1" ht="16.5" customHeight="1">
      <c r="B115" s="127"/>
      <c r="C115" s="128" t="s">
        <v>176</v>
      </c>
      <c r="D115" s="128" t="s">
        <v>133</v>
      </c>
      <c r="E115" s="129" t="s">
        <v>177</v>
      </c>
      <c r="F115" s="130" t="s">
        <v>178</v>
      </c>
      <c r="G115" s="131" t="s">
        <v>148</v>
      </c>
      <c r="H115" s="132">
        <v>1</v>
      </c>
      <c r="I115" s="133"/>
      <c r="J115" s="134">
        <f>ROUND(I115*H115,2)</f>
        <v>0</v>
      </c>
      <c r="K115" s="130" t="s">
        <v>137</v>
      </c>
      <c r="L115" s="32"/>
      <c r="M115" s="135" t="s">
        <v>3</v>
      </c>
      <c r="N115" s="136" t="s">
        <v>51</v>
      </c>
      <c r="P115" s="137">
        <f>O115*H115</f>
        <v>0</v>
      </c>
      <c r="Q115" s="137">
        <v>0</v>
      </c>
      <c r="R115" s="137">
        <f>Q115*H115</f>
        <v>0</v>
      </c>
      <c r="S115" s="137">
        <v>0</v>
      </c>
      <c r="T115" s="138">
        <f>S115*H115</f>
        <v>0</v>
      </c>
      <c r="AR115" s="139" t="s">
        <v>138</v>
      </c>
      <c r="AT115" s="139" t="s">
        <v>133</v>
      </c>
      <c r="AU115" s="139" t="s">
        <v>90</v>
      </c>
      <c r="AY115" s="16" t="s">
        <v>131</v>
      </c>
      <c r="BE115" s="140">
        <f>IF(N115="základní",J115,0)</f>
        <v>0</v>
      </c>
      <c r="BF115" s="140">
        <f>IF(N115="snížená",J115,0)</f>
        <v>0</v>
      </c>
      <c r="BG115" s="140">
        <f>IF(N115="zákl. přenesená",J115,0)</f>
        <v>0</v>
      </c>
      <c r="BH115" s="140">
        <f>IF(N115="sníž. přenesená",J115,0)</f>
        <v>0</v>
      </c>
      <c r="BI115" s="140">
        <f>IF(N115="nulová",J115,0)</f>
        <v>0</v>
      </c>
      <c r="BJ115" s="16" t="s">
        <v>88</v>
      </c>
      <c r="BK115" s="140">
        <f>ROUND(I115*H115,2)</f>
        <v>0</v>
      </c>
      <c r="BL115" s="16" t="s">
        <v>138</v>
      </c>
      <c r="BM115" s="139" t="s">
        <v>179</v>
      </c>
    </row>
    <row r="116" spans="2:65" s="1" customFormat="1">
      <c r="B116" s="32"/>
      <c r="D116" s="141" t="s">
        <v>140</v>
      </c>
      <c r="F116" s="142" t="s">
        <v>180</v>
      </c>
      <c r="I116" s="143"/>
      <c r="L116" s="32"/>
      <c r="M116" s="144"/>
      <c r="T116" s="53"/>
      <c r="AT116" s="16" t="s">
        <v>140</v>
      </c>
      <c r="AU116" s="16" t="s">
        <v>90</v>
      </c>
    </row>
    <row r="117" spans="2:65" s="1" customFormat="1">
      <c r="B117" s="32"/>
      <c r="D117" s="145" t="s">
        <v>142</v>
      </c>
      <c r="F117" s="146" t="s">
        <v>181</v>
      </c>
      <c r="I117" s="143"/>
      <c r="L117" s="32"/>
      <c r="M117" s="144"/>
      <c r="T117" s="53"/>
      <c r="AT117" s="16" t="s">
        <v>142</v>
      </c>
      <c r="AU117" s="16" t="s">
        <v>90</v>
      </c>
    </row>
    <row r="118" spans="2:65" s="12" customFormat="1">
      <c r="B118" s="147"/>
      <c r="D118" s="141" t="s">
        <v>144</v>
      </c>
      <c r="E118" s="148" t="s">
        <v>3</v>
      </c>
      <c r="F118" s="149" t="s">
        <v>88</v>
      </c>
      <c r="H118" s="150">
        <v>1</v>
      </c>
      <c r="I118" s="151"/>
      <c r="L118" s="147"/>
      <c r="M118" s="152"/>
      <c r="T118" s="153"/>
      <c r="AT118" s="148" t="s">
        <v>144</v>
      </c>
      <c r="AU118" s="148" t="s">
        <v>90</v>
      </c>
      <c r="AV118" s="12" t="s">
        <v>90</v>
      </c>
      <c r="AW118" s="12" t="s">
        <v>42</v>
      </c>
      <c r="AX118" s="12" t="s">
        <v>88</v>
      </c>
      <c r="AY118" s="148" t="s">
        <v>131</v>
      </c>
    </row>
    <row r="119" spans="2:65" s="1" customFormat="1" ht="16.5" customHeight="1">
      <c r="B119" s="127"/>
      <c r="C119" s="128" t="s">
        <v>182</v>
      </c>
      <c r="D119" s="128" t="s">
        <v>133</v>
      </c>
      <c r="E119" s="129" t="s">
        <v>183</v>
      </c>
      <c r="F119" s="130" t="s">
        <v>184</v>
      </c>
      <c r="G119" s="131" t="s">
        <v>185</v>
      </c>
      <c r="H119" s="132">
        <v>1</v>
      </c>
      <c r="I119" s="133"/>
      <c r="J119" s="134">
        <f>ROUND(I119*H119,2)</f>
        <v>0</v>
      </c>
      <c r="K119" s="130" t="s">
        <v>3</v>
      </c>
      <c r="L119" s="32"/>
      <c r="M119" s="135" t="s">
        <v>3</v>
      </c>
      <c r="N119" s="136" t="s">
        <v>51</v>
      </c>
      <c r="P119" s="137">
        <f>O119*H119</f>
        <v>0</v>
      </c>
      <c r="Q119" s="137">
        <v>1</v>
      </c>
      <c r="R119" s="137">
        <f>Q119*H119</f>
        <v>1</v>
      </c>
      <c r="S119" s="137">
        <v>0</v>
      </c>
      <c r="T119" s="138">
        <f>S119*H119</f>
        <v>0</v>
      </c>
      <c r="AR119" s="139" t="s">
        <v>138</v>
      </c>
      <c r="AT119" s="139" t="s">
        <v>133</v>
      </c>
      <c r="AU119" s="139" t="s">
        <v>90</v>
      </c>
      <c r="AY119" s="16" t="s">
        <v>131</v>
      </c>
      <c r="BE119" s="140">
        <f>IF(N119="základní",J119,0)</f>
        <v>0</v>
      </c>
      <c r="BF119" s="140">
        <f>IF(N119="snížená",J119,0)</f>
        <v>0</v>
      </c>
      <c r="BG119" s="140">
        <f>IF(N119="zákl. přenesená",J119,0)</f>
        <v>0</v>
      </c>
      <c r="BH119" s="140">
        <f>IF(N119="sníž. přenesená",J119,0)</f>
        <v>0</v>
      </c>
      <c r="BI119" s="140">
        <f>IF(N119="nulová",J119,0)</f>
        <v>0</v>
      </c>
      <c r="BJ119" s="16" t="s">
        <v>88</v>
      </c>
      <c r="BK119" s="140">
        <f>ROUND(I119*H119,2)</f>
        <v>0</v>
      </c>
      <c r="BL119" s="16" t="s">
        <v>138</v>
      </c>
      <c r="BM119" s="139" t="s">
        <v>186</v>
      </c>
    </row>
    <row r="120" spans="2:65" s="1" customFormat="1">
      <c r="B120" s="32"/>
      <c r="D120" s="141" t="s">
        <v>140</v>
      </c>
      <c r="F120" s="142" t="s">
        <v>184</v>
      </c>
      <c r="I120" s="143"/>
      <c r="L120" s="32"/>
      <c r="M120" s="144"/>
      <c r="T120" s="53"/>
      <c r="AT120" s="16" t="s">
        <v>140</v>
      </c>
      <c r="AU120" s="16" t="s">
        <v>90</v>
      </c>
    </row>
    <row r="121" spans="2:65" s="12" customFormat="1">
      <c r="B121" s="147"/>
      <c r="D121" s="141" t="s">
        <v>144</v>
      </c>
      <c r="E121" s="148" t="s">
        <v>3</v>
      </c>
      <c r="F121" s="149" t="s">
        <v>88</v>
      </c>
      <c r="H121" s="150">
        <v>1</v>
      </c>
      <c r="I121" s="151"/>
      <c r="L121" s="147"/>
      <c r="M121" s="152"/>
      <c r="T121" s="153"/>
      <c r="AT121" s="148" t="s">
        <v>144</v>
      </c>
      <c r="AU121" s="148" t="s">
        <v>90</v>
      </c>
      <c r="AV121" s="12" t="s">
        <v>90</v>
      </c>
      <c r="AW121" s="12" t="s">
        <v>42</v>
      </c>
      <c r="AX121" s="12" t="s">
        <v>88</v>
      </c>
      <c r="AY121" s="148" t="s">
        <v>131</v>
      </c>
    </row>
    <row r="122" spans="2:65" s="1" customFormat="1" ht="16.5" customHeight="1">
      <c r="B122" s="127"/>
      <c r="C122" s="128" t="s">
        <v>187</v>
      </c>
      <c r="D122" s="128" t="s">
        <v>133</v>
      </c>
      <c r="E122" s="129" t="s">
        <v>188</v>
      </c>
      <c r="F122" s="130" t="s">
        <v>189</v>
      </c>
      <c r="G122" s="131" t="s">
        <v>190</v>
      </c>
      <c r="H122" s="132">
        <v>20</v>
      </c>
      <c r="I122" s="133"/>
      <c r="J122" s="134">
        <f>ROUND(I122*H122,2)</f>
        <v>0</v>
      </c>
      <c r="K122" s="130" t="s">
        <v>137</v>
      </c>
      <c r="L122" s="32"/>
      <c r="M122" s="135" t="s">
        <v>3</v>
      </c>
      <c r="N122" s="136" t="s">
        <v>51</v>
      </c>
      <c r="P122" s="137">
        <f>O122*H122</f>
        <v>0</v>
      </c>
      <c r="Q122" s="137">
        <v>8.6800000000000002E-3</v>
      </c>
      <c r="R122" s="137">
        <f>Q122*H122</f>
        <v>0.1736</v>
      </c>
      <c r="S122" s="137">
        <v>0</v>
      </c>
      <c r="T122" s="138">
        <f>S122*H122</f>
        <v>0</v>
      </c>
      <c r="AR122" s="139" t="s">
        <v>138</v>
      </c>
      <c r="AT122" s="139" t="s">
        <v>133</v>
      </c>
      <c r="AU122" s="139" t="s">
        <v>90</v>
      </c>
      <c r="AY122" s="16" t="s">
        <v>131</v>
      </c>
      <c r="BE122" s="140">
        <f>IF(N122="základní",J122,0)</f>
        <v>0</v>
      </c>
      <c r="BF122" s="140">
        <f>IF(N122="snížená",J122,0)</f>
        <v>0</v>
      </c>
      <c r="BG122" s="140">
        <f>IF(N122="zákl. přenesená",J122,0)</f>
        <v>0</v>
      </c>
      <c r="BH122" s="140">
        <f>IF(N122="sníž. přenesená",J122,0)</f>
        <v>0</v>
      </c>
      <c r="BI122" s="140">
        <f>IF(N122="nulová",J122,0)</f>
        <v>0</v>
      </c>
      <c r="BJ122" s="16" t="s">
        <v>88</v>
      </c>
      <c r="BK122" s="140">
        <f>ROUND(I122*H122,2)</f>
        <v>0</v>
      </c>
      <c r="BL122" s="16" t="s">
        <v>138</v>
      </c>
      <c r="BM122" s="139" t="s">
        <v>191</v>
      </c>
    </row>
    <row r="123" spans="2:65" s="1" customFormat="1" ht="29.25">
      <c r="B123" s="32"/>
      <c r="D123" s="141" t="s">
        <v>140</v>
      </c>
      <c r="F123" s="142" t="s">
        <v>192</v>
      </c>
      <c r="I123" s="143"/>
      <c r="L123" s="32"/>
      <c r="M123" s="144"/>
      <c r="T123" s="53"/>
      <c r="AT123" s="16" t="s">
        <v>140</v>
      </c>
      <c r="AU123" s="16" t="s">
        <v>90</v>
      </c>
    </row>
    <row r="124" spans="2:65" s="1" customFormat="1">
      <c r="B124" s="32"/>
      <c r="D124" s="145" t="s">
        <v>142</v>
      </c>
      <c r="F124" s="146" t="s">
        <v>193</v>
      </c>
      <c r="I124" s="143"/>
      <c r="L124" s="32"/>
      <c r="M124" s="144"/>
      <c r="T124" s="53"/>
      <c r="AT124" s="16" t="s">
        <v>142</v>
      </c>
      <c r="AU124" s="16" t="s">
        <v>90</v>
      </c>
    </row>
    <row r="125" spans="2:65" s="12" customFormat="1">
      <c r="B125" s="147"/>
      <c r="D125" s="141" t="s">
        <v>144</v>
      </c>
      <c r="E125" s="148" t="s">
        <v>3</v>
      </c>
      <c r="F125" s="149" t="s">
        <v>194</v>
      </c>
      <c r="H125" s="150">
        <v>20</v>
      </c>
      <c r="I125" s="151"/>
      <c r="L125" s="147"/>
      <c r="M125" s="152"/>
      <c r="T125" s="153"/>
      <c r="AT125" s="148" t="s">
        <v>144</v>
      </c>
      <c r="AU125" s="148" t="s">
        <v>90</v>
      </c>
      <c r="AV125" s="12" t="s">
        <v>90</v>
      </c>
      <c r="AW125" s="12" t="s">
        <v>42</v>
      </c>
      <c r="AX125" s="12" t="s">
        <v>88</v>
      </c>
      <c r="AY125" s="148" t="s">
        <v>131</v>
      </c>
    </row>
    <row r="126" spans="2:65" s="1" customFormat="1" ht="16.5" customHeight="1">
      <c r="B126" s="127"/>
      <c r="C126" s="128" t="s">
        <v>195</v>
      </c>
      <c r="D126" s="128" t="s">
        <v>133</v>
      </c>
      <c r="E126" s="129" t="s">
        <v>196</v>
      </c>
      <c r="F126" s="130" t="s">
        <v>197</v>
      </c>
      <c r="G126" s="131" t="s">
        <v>190</v>
      </c>
      <c r="H126" s="132">
        <v>35</v>
      </c>
      <c r="I126" s="133"/>
      <c r="J126" s="134">
        <f>ROUND(I126*H126,2)</f>
        <v>0</v>
      </c>
      <c r="K126" s="130" t="s">
        <v>137</v>
      </c>
      <c r="L126" s="32"/>
      <c r="M126" s="135" t="s">
        <v>3</v>
      </c>
      <c r="N126" s="136" t="s">
        <v>51</v>
      </c>
      <c r="P126" s="137">
        <f>O126*H126</f>
        <v>0</v>
      </c>
      <c r="Q126" s="137">
        <v>3.6900000000000002E-2</v>
      </c>
      <c r="R126" s="137">
        <f>Q126*H126</f>
        <v>1.2915000000000001</v>
      </c>
      <c r="S126" s="137">
        <v>0</v>
      </c>
      <c r="T126" s="138">
        <f>S126*H126</f>
        <v>0</v>
      </c>
      <c r="AR126" s="139" t="s">
        <v>138</v>
      </c>
      <c r="AT126" s="139" t="s">
        <v>133</v>
      </c>
      <c r="AU126" s="139" t="s">
        <v>90</v>
      </c>
      <c r="AY126" s="16" t="s">
        <v>131</v>
      </c>
      <c r="BE126" s="140">
        <f>IF(N126="základní",J126,0)</f>
        <v>0</v>
      </c>
      <c r="BF126" s="140">
        <f>IF(N126="snížená",J126,0)</f>
        <v>0</v>
      </c>
      <c r="BG126" s="140">
        <f>IF(N126="zákl. přenesená",J126,0)</f>
        <v>0</v>
      </c>
      <c r="BH126" s="140">
        <f>IF(N126="sníž. přenesená",J126,0)</f>
        <v>0</v>
      </c>
      <c r="BI126" s="140">
        <f>IF(N126="nulová",J126,0)</f>
        <v>0</v>
      </c>
      <c r="BJ126" s="16" t="s">
        <v>88</v>
      </c>
      <c r="BK126" s="140">
        <f>ROUND(I126*H126,2)</f>
        <v>0</v>
      </c>
      <c r="BL126" s="16" t="s">
        <v>138</v>
      </c>
      <c r="BM126" s="139" t="s">
        <v>198</v>
      </c>
    </row>
    <row r="127" spans="2:65" s="1" customFormat="1" ht="29.25">
      <c r="B127" s="32"/>
      <c r="D127" s="141" t="s">
        <v>140</v>
      </c>
      <c r="F127" s="142" t="s">
        <v>199</v>
      </c>
      <c r="I127" s="143"/>
      <c r="L127" s="32"/>
      <c r="M127" s="144"/>
      <c r="T127" s="53"/>
      <c r="AT127" s="16" t="s">
        <v>140</v>
      </c>
      <c r="AU127" s="16" t="s">
        <v>90</v>
      </c>
    </row>
    <row r="128" spans="2:65" s="1" customFormat="1">
      <c r="B128" s="32"/>
      <c r="D128" s="145" t="s">
        <v>142</v>
      </c>
      <c r="F128" s="146" t="s">
        <v>200</v>
      </c>
      <c r="I128" s="143"/>
      <c r="L128" s="32"/>
      <c r="M128" s="144"/>
      <c r="T128" s="53"/>
      <c r="AT128" s="16" t="s">
        <v>142</v>
      </c>
      <c r="AU128" s="16" t="s">
        <v>90</v>
      </c>
    </row>
    <row r="129" spans="2:65" s="12" customFormat="1">
      <c r="B129" s="147"/>
      <c r="D129" s="141" t="s">
        <v>144</v>
      </c>
      <c r="E129" s="148" t="s">
        <v>3</v>
      </c>
      <c r="F129" s="149" t="s">
        <v>201</v>
      </c>
      <c r="H129" s="150">
        <v>35</v>
      </c>
      <c r="I129" s="151"/>
      <c r="L129" s="147"/>
      <c r="M129" s="152"/>
      <c r="T129" s="153"/>
      <c r="AT129" s="148" t="s">
        <v>144</v>
      </c>
      <c r="AU129" s="148" t="s">
        <v>90</v>
      </c>
      <c r="AV129" s="12" t="s">
        <v>90</v>
      </c>
      <c r="AW129" s="12" t="s">
        <v>42</v>
      </c>
      <c r="AX129" s="12" t="s">
        <v>88</v>
      </c>
      <c r="AY129" s="148" t="s">
        <v>131</v>
      </c>
    </row>
    <row r="130" spans="2:65" s="1" customFormat="1" ht="16.5" customHeight="1">
      <c r="B130" s="127"/>
      <c r="C130" s="128" t="s">
        <v>202</v>
      </c>
      <c r="D130" s="128" t="s">
        <v>133</v>
      </c>
      <c r="E130" s="129" t="s">
        <v>203</v>
      </c>
      <c r="F130" s="130" t="s">
        <v>204</v>
      </c>
      <c r="G130" s="131" t="s">
        <v>190</v>
      </c>
      <c r="H130" s="132">
        <v>12</v>
      </c>
      <c r="I130" s="133"/>
      <c r="J130" s="134">
        <f>ROUND(I130*H130,2)</f>
        <v>0</v>
      </c>
      <c r="K130" s="130" t="s">
        <v>137</v>
      </c>
      <c r="L130" s="32"/>
      <c r="M130" s="135" t="s">
        <v>3</v>
      </c>
      <c r="N130" s="136" t="s">
        <v>51</v>
      </c>
      <c r="P130" s="137">
        <f>O130*H130</f>
        <v>0</v>
      </c>
      <c r="Q130" s="137">
        <v>1.269E-2</v>
      </c>
      <c r="R130" s="137">
        <f>Q130*H130</f>
        <v>0.15228</v>
      </c>
      <c r="S130" s="137">
        <v>0</v>
      </c>
      <c r="T130" s="138">
        <f>S130*H130</f>
        <v>0</v>
      </c>
      <c r="AR130" s="139" t="s">
        <v>138</v>
      </c>
      <c r="AT130" s="139" t="s">
        <v>133</v>
      </c>
      <c r="AU130" s="139" t="s">
        <v>90</v>
      </c>
      <c r="AY130" s="16" t="s">
        <v>131</v>
      </c>
      <c r="BE130" s="140">
        <f>IF(N130="základní",J130,0)</f>
        <v>0</v>
      </c>
      <c r="BF130" s="140">
        <f>IF(N130="snížená",J130,0)</f>
        <v>0</v>
      </c>
      <c r="BG130" s="140">
        <f>IF(N130="zákl. přenesená",J130,0)</f>
        <v>0</v>
      </c>
      <c r="BH130" s="140">
        <f>IF(N130="sníž. přenesená",J130,0)</f>
        <v>0</v>
      </c>
      <c r="BI130" s="140">
        <f>IF(N130="nulová",J130,0)</f>
        <v>0</v>
      </c>
      <c r="BJ130" s="16" t="s">
        <v>88</v>
      </c>
      <c r="BK130" s="140">
        <f>ROUND(I130*H130,2)</f>
        <v>0</v>
      </c>
      <c r="BL130" s="16" t="s">
        <v>138</v>
      </c>
      <c r="BM130" s="139" t="s">
        <v>205</v>
      </c>
    </row>
    <row r="131" spans="2:65" s="1" customFormat="1" ht="29.25">
      <c r="B131" s="32"/>
      <c r="D131" s="141" t="s">
        <v>140</v>
      </c>
      <c r="F131" s="142" t="s">
        <v>206</v>
      </c>
      <c r="I131" s="143"/>
      <c r="L131" s="32"/>
      <c r="M131" s="144"/>
      <c r="T131" s="53"/>
      <c r="AT131" s="16" t="s">
        <v>140</v>
      </c>
      <c r="AU131" s="16" t="s">
        <v>90</v>
      </c>
    </row>
    <row r="132" spans="2:65" s="1" customFormat="1">
      <c r="B132" s="32"/>
      <c r="D132" s="145" t="s">
        <v>142</v>
      </c>
      <c r="F132" s="146" t="s">
        <v>207</v>
      </c>
      <c r="I132" s="143"/>
      <c r="L132" s="32"/>
      <c r="M132" s="144"/>
      <c r="T132" s="53"/>
      <c r="AT132" s="16" t="s">
        <v>142</v>
      </c>
      <c r="AU132" s="16" t="s">
        <v>90</v>
      </c>
    </row>
    <row r="133" spans="2:65" s="12" customFormat="1">
      <c r="B133" s="147"/>
      <c r="D133" s="141" t="s">
        <v>144</v>
      </c>
      <c r="E133" s="148" t="s">
        <v>3</v>
      </c>
      <c r="F133" s="149" t="s">
        <v>208</v>
      </c>
      <c r="H133" s="150">
        <v>12</v>
      </c>
      <c r="I133" s="151"/>
      <c r="L133" s="147"/>
      <c r="M133" s="152"/>
      <c r="T133" s="153"/>
      <c r="AT133" s="148" t="s">
        <v>144</v>
      </c>
      <c r="AU133" s="148" t="s">
        <v>90</v>
      </c>
      <c r="AV133" s="12" t="s">
        <v>90</v>
      </c>
      <c r="AW133" s="12" t="s">
        <v>42</v>
      </c>
      <c r="AX133" s="12" t="s">
        <v>88</v>
      </c>
      <c r="AY133" s="148" t="s">
        <v>131</v>
      </c>
    </row>
    <row r="134" spans="2:65" s="1" customFormat="1" ht="16.5" customHeight="1">
      <c r="B134" s="127"/>
      <c r="C134" s="128" t="s">
        <v>209</v>
      </c>
      <c r="D134" s="128" t="s">
        <v>133</v>
      </c>
      <c r="E134" s="129" t="s">
        <v>210</v>
      </c>
      <c r="F134" s="130" t="s">
        <v>211</v>
      </c>
      <c r="G134" s="131" t="s">
        <v>190</v>
      </c>
      <c r="H134" s="132">
        <v>15</v>
      </c>
      <c r="I134" s="133"/>
      <c r="J134" s="134">
        <f>ROUND(I134*H134,2)</f>
        <v>0</v>
      </c>
      <c r="K134" s="130" t="s">
        <v>137</v>
      </c>
      <c r="L134" s="32"/>
      <c r="M134" s="135" t="s">
        <v>3</v>
      </c>
      <c r="N134" s="136" t="s">
        <v>51</v>
      </c>
      <c r="P134" s="137">
        <f>O134*H134</f>
        <v>0</v>
      </c>
      <c r="Q134" s="137">
        <v>3.6900000000000002E-2</v>
      </c>
      <c r="R134" s="137">
        <f>Q134*H134</f>
        <v>0.55349999999999999</v>
      </c>
      <c r="S134" s="137">
        <v>0</v>
      </c>
      <c r="T134" s="138">
        <f>S134*H134</f>
        <v>0</v>
      </c>
      <c r="AR134" s="139" t="s">
        <v>138</v>
      </c>
      <c r="AT134" s="139" t="s">
        <v>133</v>
      </c>
      <c r="AU134" s="139" t="s">
        <v>90</v>
      </c>
      <c r="AY134" s="16" t="s">
        <v>131</v>
      </c>
      <c r="BE134" s="140">
        <f>IF(N134="základní",J134,0)</f>
        <v>0</v>
      </c>
      <c r="BF134" s="140">
        <f>IF(N134="snížená",J134,0)</f>
        <v>0</v>
      </c>
      <c r="BG134" s="140">
        <f>IF(N134="zákl. přenesená",J134,0)</f>
        <v>0</v>
      </c>
      <c r="BH134" s="140">
        <f>IF(N134="sníž. přenesená",J134,0)</f>
        <v>0</v>
      </c>
      <c r="BI134" s="140">
        <f>IF(N134="nulová",J134,0)</f>
        <v>0</v>
      </c>
      <c r="BJ134" s="16" t="s">
        <v>88</v>
      </c>
      <c r="BK134" s="140">
        <f>ROUND(I134*H134,2)</f>
        <v>0</v>
      </c>
      <c r="BL134" s="16" t="s">
        <v>138</v>
      </c>
      <c r="BM134" s="139" t="s">
        <v>212</v>
      </c>
    </row>
    <row r="135" spans="2:65" s="1" customFormat="1" ht="29.25">
      <c r="B135" s="32"/>
      <c r="D135" s="141" t="s">
        <v>140</v>
      </c>
      <c r="F135" s="142" t="s">
        <v>213</v>
      </c>
      <c r="I135" s="143"/>
      <c r="L135" s="32"/>
      <c r="M135" s="144"/>
      <c r="T135" s="53"/>
      <c r="AT135" s="16" t="s">
        <v>140</v>
      </c>
      <c r="AU135" s="16" t="s">
        <v>90</v>
      </c>
    </row>
    <row r="136" spans="2:65" s="1" customFormat="1">
      <c r="B136" s="32"/>
      <c r="D136" s="145" t="s">
        <v>142</v>
      </c>
      <c r="F136" s="146" t="s">
        <v>214</v>
      </c>
      <c r="I136" s="143"/>
      <c r="L136" s="32"/>
      <c r="M136" s="144"/>
      <c r="T136" s="53"/>
      <c r="AT136" s="16" t="s">
        <v>142</v>
      </c>
      <c r="AU136" s="16" t="s">
        <v>90</v>
      </c>
    </row>
    <row r="137" spans="2:65" s="12" customFormat="1">
      <c r="B137" s="147"/>
      <c r="D137" s="141" t="s">
        <v>144</v>
      </c>
      <c r="E137" s="148" t="s">
        <v>3</v>
      </c>
      <c r="F137" s="149" t="s">
        <v>215</v>
      </c>
      <c r="H137" s="150">
        <v>15</v>
      </c>
      <c r="I137" s="151"/>
      <c r="L137" s="147"/>
      <c r="M137" s="152"/>
      <c r="T137" s="153"/>
      <c r="AT137" s="148" t="s">
        <v>144</v>
      </c>
      <c r="AU137" s="148" t="s">
        <v>90</v>
      </c>
      <c r="AV137" s="12" t="s">
        <v>90</v>
      </c>
      <c r="AW137" s="12" t="s">
        <v>42</v>
      </c>
      <c r="AX137" s="12" t="s">
        <v>88</v>
      </c>
      <c r="AY137" s="148" t="s">
        <v>131</v>
      </c>
    </row>
    <row r="138" spans="2:65" s="1" customFormat="1" ht="21.75" customHeight="1">
      <c r="B138" s="127"/>
      <c r="C138" s="128" t="s">
        <v>216</v>
      </c>
      <c r="D138" s="128" t="s">
        <v>133</v>
      </c>
      <c r="E138" s="129" t="s">
        <v>217</v>
      </c>
      <c r="F138" s="130" t="s">
        <v>218</v>
      </c>
      <c r="G138" s="131" t="s">
        <v>219</v>
      </c>
      <c r="H138" s="132">
        <v>802.05799999999999</v>
      </c>
      <c r="I138" s="133"/>
      <c r="J138" s="134">
        <f>ROUND(I138*H138,2)</f>
        <v>0</v>
      </c>
      <c r="K138" s="130" t="s">
        <v>137</v>
      </c>
      <c r="L138" s="32"/>
      <c r="M138" s="135" t="s">
        <v>3</v>
      </c>
      <c r="N138" s="136" t="s">
        <v>51</v>
      </c>
      <c r="P138" s="137">
        <f>O138*H138</f>
        <v>0</v>
      </c>
      <c r="Q138" s="137">
        <v>0</v>
      </c>
      <c r="R138" s="137">
        <f>Q138*H138</f>
        <v>0</v>
      </c>
      <c r="S138" s="137">
        <v>0</v>
      </c>
      <c r="T138" s="138">
        <f>S138*H138</f>
        <v>0</v>
      </c>
      <c r="AR138" s="139" t="s">
        <v>138</v>
      </c>
      <c r="AT138" s="139" t="s">
        <v>133</v>
      </c>
      <c r="AU138" s="139" t="s">
        <v>90</v>
      </c>
      <c r="AY138" s="16" t="s">
        <v>131</v>
      </c>
      <c r="BE138" s="140">
        <f>IF(N138="základní",J138,0)</f>
        <v>0</v>
      </c>
      <c r="BF138" s="140">
        <f>IF(N138="snížená",J138,0)</f>
        <v>0</v>
      </c>
      <c r="BG138" s="140">
        <f>IF(N138="zákl. přenesená",J138,0)</f>
        <v>0</v>
      </c>
      <c r="BH138" s="140">
        <f>IF(N138="sníž. přenesená",J138,0)</f>
        <v>0</v>
      </c>
      <c r="BI138" s="140">
        <f>IF(N138="nulová",J138,0)</f>
        <v>0</v>
      </c>
      <c r="BJ138" s="16" t="s">
        <v>88</v>
      </c>
      <c r="BK138" s="140">
        <f>ROUND(I138*H138,2)</f>
        <v>0</v>
      </c>
      <c r="BL138" s="16" t="s">
        <v>138</v>
      </c>
      <c r="BM138" s="139" t="s">
        <v>220</v>
      </c>
    </row>
    <row r="139" spans="2:65" s="1" customFormat="1">
      <c r="B139" s="32"/>
      <c r="D139" s="141" t="s">
        <v>140</v>
      </c>
      <c r="F139" s="142" t="s">
        <v>221</v>
      </c>
      <c r="I139" s="143"/>
      <c r="L139" s="32"/>
      <c r="M139" s="144"/>
      <c r="T139" s="53"/>
      <c r="AT139" s="16" t="s">
        <v>140</v>
      </c>
      <c r="AU139" s="16" t="s">
        <v>90</v>
      </c>
    </row>
    <row r="140" spans="2:65" s="1" customFormat="1">
      <c r="B140" s="32"/>
      <c r="D140" s="145" t="s">
        <v>142</v>
      </c>
      <c r="F140" s="146" t="s">
        <v>222</v>
      </c>
      <c r="I140" s="143"/>
      <c r="L140" s="32"/>
      <c r="M140" s="144"/>
      <c r="T140" s="53"/>
      <c r="AT140" s="16" t="s">
        <v>142</v>
      </c>
      <c r="AU140" s="16" t="s">
        <v>90</v>
      </c>
    </row>
    <row r="141" spans="2:65" s="12" customFormat="1">
      <c r="B141" s="147"/>
      <c r="D141" s="141" t="s">
        <v>144</v>
      </c>
      <c r="E141" s="148" t="s">
        <v>3</v>
      </c>
      <c r="F141" s="149" t="s">
        <v>223</v>
      </c>
      <c r="H141" s="150">
        <v>24.414999999999999</v>
      </c>
      <c r="I141" s="151"/>
      <c r="L141" s="147"/>
      <c r="M141" s="152"/>
      <c r="T141" s="153"/>
      <c r="AT141" s="148" t="s">
        <v>144</v>
      </c>
      <c r="AU141" s="148" t="s">
        <v>90</v>
      </c>
      <c r="AV141" s="12" t="s">
        <v>90</v>
      </c>
      <c r="AW141" s="12" t="s">
        <v>42</v>
      </c>
      <c r="AX141" s="12" t="s">
        <v>80</v>
      </c>
      <c r="AY141" s="148" t="s">
        <v>131</v>
      </c>
    </row>
    <row r="142" spans="2:65" s="12" customFormat="1">
      <c r="B142" s="147"/>
      <c r="D142" s="141" t="s">
        <v>144</v>
      </c>
      <c r="E142" s="148" t="s">
        <v>3</v>
      </c>
      <c r="F142" s="149" t="s">
        <v>224</v>
      </c>
      <c r="H142" s="150">
        <v>42.05</v>
      </c>
      <c r="I142" s="151"/>
      <c r="L142" s="147"/>
      <c r="M142" s="152"/>
      <c r="T142" s="153"/>
      <c r="AT142" s="148" t="s">
        <v>144</v>
      </c>
      <c r="AU142" s="148" t="s">
        <v>90</v>
      </c>
      <c r="AV142" s="12" t="s">
        <v>90</v>
      </c>
      <c r="AW142" s="12" t="s">
        <v>42</v>
      </c>
      <c r="AX142" s="12" t="s">
        <v>80</v>
      </c>
      <c r="AY142" s="148" t="s">
        <v>131</v>
      </c>
    </row>
    <row r="143" spans="2:65" s="12" customFormat="1">
      <c r="B143" s="147"/>
      <c r="D143" s="141" t="s">
        <v>144</v>
      </c>
      <c r="E143" s="148" t="s">
        <v>3</v>
      </c>
      <c r="F143" s="149" t="s">
        <v>225</v>
      </c>
      <c r="H143" s="150">
        <v>39.75</v>
      </c>
      <c r="I143" s="151"/>
      <c r="L143" s="147"/>
      <c r="M143" s="152"/>
      <c r="T143" s="153"/>
      <c r="AT143" s="148" t="s">
        <v>144</v>
      </c>
      <c r="AU143" s="148" t="s">
        <v>90</v>
      </c>
      <c r="AV143" s="12" t="s">
        <v>90</v>
      </c>
      <c r="AW143" s="12" t="s">
        <v>42</v>
      </c>
      <c r="AX143" s="12" t="s">
        <v>80</v>
      </c>
      <c r="AY143" s="148" t="s">
        <v>131</v>
      </c>
    </row>
    <row r="144" spans="2:65" s="12" customFormat="1">
      <c r="B144" s="147"/>
      <c r="D144" s="141" t="s">
        <v>144</v>
      </c>
      <c r="E144" s="148" t="s">
        <v>3</v>
      </c>
      <c r="F144" s="149" t="s">
        <v>226</v>
      </c>
      <c r="H144" s="150">
        <v>77.92</v>
      </c>
      <c r="I144" s="151"/>
      <c r="L144" s="147"/>
      <c r="M144" s="152"/>
      <c r="T144" s="153"/>
      <c r="AT144" s="148" t="s">
        <v>144</v>
      </c>
      <c r="AU144" s="148" t="s">
        <v>90</v>
      </c>
      <c r="AV144" s="12" t="s">
        <v>90</v>
      </c>
      <c r="AW144" s="12" t="s">
        <v>42</v>
      </c>
      <c r="AX144" s="12" t="s">
        <v>80</v>
      </c>
      <c r="AY144" s="148" t="s">
        <v>131</v>
      </c>
    </row>
    <row r="145" spans="2:51" s="12" customFormat="1">
      <c r="B145" s="147"/>
      <c r="D145" s="141" t="s">
        <v>144</v>
      </c>
      <c r="E145" s="148" t="s">
        <v>3</v>
      </c>
      <c r="F145" s="149" t="s">
        <v>227</v>
      </c>
      <c r="H145" s="150">
        <v>176.51</v>
      </c>
      <c r="I145" s="151"/>
      <c r="L145" s="147"/>
      <c r="M145" s="152"/>
      <c r="T145" s="153"/>
      <c r="AT145" s="148" t="s">
        <v>144</v>
      </c>
      <c r="AU145" s="148" t="s">
        <v>90</v>
      </c>
      <c r="AV145" s="12" t="s">
        <v>90</v>
      </c>
      <c r="AW145" s="12" t="s">
        <v>42</v>
      </c>
      <c r="AX145" s="12" t="s">
        <v>80</v>
      </c>
      <c r="AY145" s="148" t="s">
        <v>131</v>
      </c>
    </row>
    <row r="146" spans="2:51" s="12" customFormat="1">
      <c r="B146" s="147"/>
      <c r="D146" s="141" t="s">
        <v>144</v>
      </c>
      <c r="E146" s="148" t="s">
        <v>3</v>
      </c>
      <c r="F146" s="149" t="s">
        <v>228</v>
      </c>
      <c r="H146" s="150">
        <v>87.575000000000003</v>
      </c>
      <c r="I146" s="151"/>
      <c r="L146" s="147"/>
      <c r="M146" s="152"/>
      <c r="T146" s="153"/>
      <c r="AT146" s="148" t="s">
        <v>144</v>
      </c>
      <c r="AU146" s="148" t="s">
        <v>90</v>
      </c>
      <c r="AV146" s="12" t="s">
        <v>90</v>
      </c>
      <c r="AW146" s="12" t="s">
        <v>42</v>
      </c>
      <c r="AX146" s="12" t="s">
        <v>80</v>
      </c>
      <c r="AY146" s="148" t="s">
        <v>131</v>
      </c>
    </row>
    <row r="147" spans="2:51" s="12" customFormat="1">
      <c r="B147" s="147"/>
      <c r="D147" s="141" t="s">
        <v>144</v>
      </c>
      <c r="E147" s="148" t="s">
        <v>3</v>
      </c>
      <c r="F147" s="149" t="s">
        <v>229</v>
      </c>
      <c r="H147" s="150">
        <v>48.28</v>
      </c>
      <c r="I147" s="151"/>
      <c r="L147" s="147"/>
      <c r="M147" s="152"/>
      <c r="T147" s="153"/>
      <c r="AT147" s="148" t="s">
        <v>144</v>
      </c>
      <c r="AU147" s="148" t="s">
        <v>90</v>
      </c>
      <c r="AV147" s="12" t="s">
        <v>90</v>
      </c>
      <c r="AW147" s="12" t="s">
        <v>42</v>
      </c>
      <c r="AX147" s="12" t="s">
        <v>80</v>
      </c>
      <c r="AY147" s="148" t="s">
        <v>131</v>
      </c>
    </row>
    <row r="148" spans="2:51" s="12" customFormat="1">
      <c r="B148" s="147"/>
      <c r="D148" s="141" t="s">
        <v>144</v>
      </c>
      <c r="E148" s="148" t="s">
        <v>3</v>
      </c>
      <c r="F148" s="149" t="s">
        <v>230</v>
      </c>
      <c r="H148" s="150">
        <v>44.23</v>
      </c>
      <c r="I148" s="151"/>
      <c r="L148" s="147"/>
      <c r="M148" s="152"/>
      <c r="T148" s="153"/>
      <c r="AT148" s="148" t="s">
        <v>144</v>
      </c>
      <c r="AU148" s="148" t="s">
        <v>90</v>
      </c>
      <c r="AV148" s="12" t="s">
        <v>90</v>
      </c>
      <c r="AW148" s="12" t="s">
        <v>42</v>
      </c>
      <c r="AX148" s="12" t="s">
        <v>80</v>
      </c>
      <c r="AY148" s="148" t="s">
        <v>131</v>
      </c>
    </row>
    <row r="149" spans="2:51" s="12" customFormat="1">
      <c r="B149" s="147"/>
      <c r="D149" s="141" t="s">
        <v>144</v>
      </c>
      <c r="E149" s="148" t="s">
        <v>3</v>
      </c>
      <c r="F149" s="149" t="s">
        <v>231</v>
      </c>
      <c r="H149" s="150">
        <v>29.475000000000001</v>
      </c>
      <c r="I149" s="151"/>
      <c r="L149" s="147"/>
      <c r="M149" s="152"/>
      <c r="T149" s="153"/>
      <c r="AT149" s="148" t="s">
        <v>144</v>
      </c>
      <c r="AU149" s="148" t="s">
        <v>90</v>
      </c>
      <c r="AV149" s="12" t="s">
        <v>90</v>
      </c>
      <c r="AW149" s="12" t="s">
        <v>42</v>
      </c>
      <c r="AX149" s="12" t="s">
        <v>80</v>
      </c>
      <c r="AY149" s="148" t="s">
        <v>131</v>
      </c>
    </row>
    <row r="150" spans="2:51" s="12" customFormat="1">
      <c r="B150" s="147"/>
      <c r="D150" s="141" t="s">
        <v>144</v>
      </c>
      <c r="E150" s="148" t="s">
        <v>3</v>
      </c>
      <c r="F150" s="149" t="s">
        <v>232</v>
      </c>
      <c r="H150" s="150">
        <v>34.594999999999999</v>
      </c>
      <c r="I150" s="151"/>
      <c r="L150" s="147"/>
      <c r="M150" s="152"/>
      <c r="T150" s="153"/>
      <c r="AT150" s="148" t="s">
        <v>144</v>
      </c>
      <c r="AU150" s="148" t="s">
        <v>90</v>
      </c>
      <c r="AV150" s="12" t="s">
        <v>90</v>
      </c>
      <c r="AW150" s="12" t="s">
        <v>42</v>
      </c>
      <c r="AX150" s="12" t="s">
        <v>80</v>
      </c>
      <c r="AY150" s="148" t="s">
        <v>131</v>
      </c>
    </row>
    <row r="151" spans="2:51" s="12" customFormat="1">
      <c r="B151" s="147"/>
      <c r="D151" s="141" t="s">
        <v>144</v>
      </c>
      <c r="E151" s="148" t="s">
        <v>3</v>
      </c>
      <c r="F151" s="149" t="s">
        <v>233</v>
      </c>
      <c r="H151" s="150">
        <v>47.475000000000001</v>
      </c>
      <c r="I151" s="151"/>
      <c r="L151" s="147"/>
      <c r="M151" s="152"/>
      <c r="T151" s="153"/>
      <c r="AT151" s="148" t="s">
        <v>144</v>
      </c>
      <c r="AU151" s="148" t="s">
        <v>90</v>
      </c>
      <c r="AV151" s="12" t="s">
        <v>90</v>
      </c>
      <c r="AW151" s="12" t="s">
        <v>42</v>
      </c>
      <c r="AX151" s="12" t="s">
        <v>80</v>
      </c>
      <c r="AY151" s="148" t="s">
        <v>131</v>
      </c>
    </row>
    <row r="152" spans="2:51" s="12" customFormat="1">
      <c r="B152" s="147"/>
      <c r="D152" s="141" t="s">
        <v>144</v>
      </c>
      <c r="E152" s="148" t="s">
        <v>3</v>
      </c>
      <c r="F152" s="149" t="s">
        <v>234</v>
      </c>
      <c r="H152" s="150">
        <v>4.96</v>
      </c>
      <c r="I152" s="151"/>
      <c r="L152" s="147"/>
      <c r="M152" s="152"/>
      <c r="T152" s="153"/>
      <c r="AT152" s="148" t="s">
        <v>144</v>
      </c>
      <c r="AU152" s="148" t="s">
        <v>90</v>
      </c>
      <c r="AV152" s="12" t="s">
        <v>90</v>
      </c>
      <c r="AW152" s="12" t="s">
        <v>42</v>
      </c>
      <c r="AX152" s="12" t="s">
        <v>80</v>
      </c>
      <c r="AY152" s="148" t="s">
        <v>131</v>
      </c>
    </row>
    <row r="153" spans="2:51" s="12" customFormat="1">
      <c r="B153" s="147"/>
      <c r="D153" s="141" t="s">
        <v>144</v>
      </c>
      <c r="E153" s="148" t="s">
        <v>3</v>
      </c>
      <c r="F153" s="149" t="s">
        <v>235</v>
      </c>
      <c r="H153" s="150">
        <v>4.0599999999999996</v>
      </c>
      <c r="I153" s="151"/>
      <c r="L153" s="147"/>
      <c r="M153" s="152"/>
      <c r="T153" s="153"/>
      <c r="AT153" s="148" t="s">
        <v>144</v>
      </c>
      <c r="AU153" s="148" t="s">
        <v>90</v>
      </c>
      <c r="AV153" s="12" t="s">
        <v>90</v>
      </c>
      <c r="AW153" s="12" t="s">
        <v>42</v>
      </c>
      <c r="AX153" s="12" t="s">
        <v>80</v>
      </c>
      <c r="AY153" s="148" t="s">
        <v>131</v>
      </c>
    </row>
    <row r="154" spans="2:51" s="12" customFormat="1">
      <c r="B154" s="147"/>
      <c r="D154" s="141" t="s">
        <v>144</v>
      </c>
      <c r="E154" s="148" t="s">
        <v>3</v>
      </c>
      <c r="F154" s="149" t="s">
        <v>236</v>
      </c>
      <c r="H154" s="150">
        <v>3.45</v>
      </c>
      <c r="I154" s="151"/>
      <c r="L154" s="147"/>
      <c r="M154" s="152"/>
      <c r="T154" s="153"/>
      <c r="AT154" s="148" t="s">
        <v>144</v>
      </c>
      <c r="AU154" s="148" t="s">
        <v>90</v>
      </c>
      <c r="AV154" s="12" t="s">
        <v>90</v>
      </c>
      <c r="AW154" s="12" t="s">
        <v>42</v>
      </c>
      <c r="AX154" s="12" t="s">
        <v>80</v>
      </c>
      <c r="AY154" s="148" t="s">
        <v>131</v>
      </c>
    </row>
    <row r="155" spans="2:51" s="12" customFormat="1">
      <c r="B155" s="147"/>
      <c r="D155" s="141" t="s">
        <v>144</v>
      </c>
      <c r="E155" s="148" t="s">
        <v>3</v>
      </c>
      <c r="F155" s="149" t="s">
        <v>237</v>
      </c>
      <c r="H155" s="150">
        <v>4.83</v>
      </c>
      <c r="I155" s="151"/>
      <c r="L155" s="147"/>
      <c r="M155" s="152"/>
      <c r="T155" s="153"/>
      <c r="AT155" s="148" t="s">
        <v>144</v>
      </c>
      <c r="AU155" s="148" t="s">
        <v>90</v>
      </c>
      <c r="AV155" s="12" t="s">
        <v>90</v>
      </c>
      <c r="AW155" s="12" t="s">
        <v>42</v>
      </c>
      <c r="AX155" s="12" t="s">
        <v>80</v>
      </c>
      <c r="AY155" s="148" t="s">
        <v>131</v>
      </c>
    </row>
    <row r="156" spans="2:51" s="12" customFormat="1">
      <c r="B156" s="147"/>
      <c r="D156" s="141" t="s">
        <v>144</v>
      </c>
      <c r="E156" s="148" t="s">
        <v>3</v>
      </c>
      <c r="F156" s="149" t="s">
        <v>238</v>
      </c>
      <c r="H156" s="150">
        <v>5.5350000000000001</v>
      </c>
      <c r="I156" s="151"/>
      <c r="L156" s="147"/>
      <c r="M156" s="152"/>
      <c r="T156" s="153"/>
      <c r="AT156" s="148" t="s">
        <v>144</v>
      </c>
      <c r="AU156" s="148" t="s">
        <v>90</v>
      </c>
      <c r="AV156" s="12" t="s">
        <v>90</v>
      </c>
      <c r="AW156" s="12" t="s">
        <v>42</v>
      </c>
      <c r="AX156" s="12" t="s">
        <v>80</v>
      </c>
      <c r="AY156" s="148" t="s">
        <v>131</v>
      </c>
    </row>
    <row r="157" spans="2:51" s="12" customFormat="1">
      <c r="B157" s="147"/>
      <c r="D157" s="141" t="s">
        <v>144</v>
      </c>
      <c r="E157" s="148" t="s">
        <v>3</v>
      </c>
      <c r="F157" s="149" t="s">
        <v>239</v>
      </c>
      <c r="H157" s="150">
        <v>12.16</v>
      </c>
      <c r="I157" s="151"/>
      <c r="L157" s="147"/>
      <c r="M157" s="152"/>
      <c r="T157" s="153"/>
      <c r="AT157" s="148" t="s">
        <v>144</v>
      </c>
      <c r="AU157" s="148" t="s">
        <v>90</v>
      </c>
      <c r="AV157" s="12" t="s">
        <v>90</v>
      </c>
      <c r="AW157" s="12" t="s">
        <v>42</v>
      </c>
      <c r="AX157" s="12" t="s">
        <v>80</v>
      </c>
      <c r="AY157" s="148" t="s">
        <v>131</v>
      </c>
    </row>
    <row r="158" spans="2:51" s="12" customFormat="1">
      <c r="B158" s="147"/>
      <c r="D158" s="141" t="s">
        <v>144</v>
      </c>
      <c r="E158" s="148" t="s">
        <v>3</v>
      </c>
      <c r="F158" s="149" t="s">
        <v>240</v>
      </c>
      <c r="H158" s="150">
        <v>22.45</v>
      </c>
      <c r="I158" s="151"/>
      <c r="L158" s="147"/>
      <c r="M158" s="152"/>
      <c r="T158" s="153"/>
      <c r="AT158" s="148" t="s">
        <v>144</v>
      </c>
      <c r="AU158" s="148" t="s">
        <v>90</v>
      </c>
      <c r="AV158" s="12" t="s">
        <v>90</v>
      </c>
      <c r="AW158" s="12" t="s">
        <v>42</v>
      </c>
      <c r="AX158" s="12" t="s">
        <v>80</v>
      </c>
      <c r="AY158" s="148" t="s">
        <v>131</v>
      </c>
    </row>
    <row r="159" spans="2:51" s="12" customFormat="1">
      <c r="B159" s="147"/>
      <c r="D159" s="141" t="s">
        <v>144</v>
      </c>
      <c r="E159" s="148" t="s">
        <v>3</v>
      </c>
      <c r="F159" s="149" t="s">
        <v>241</v>
      </c>
      <c r="H159" s="150">
        <v>8.0399999999999991</v>
      </c>
      <c r="I159" s="151"/>
      <c r="L159" s="147"/>
      <c r="M159" s="152"/>
      <c r="T159" s="153"/>
      <c r="AT159" s="148" t="s">
        <v>144</v>
      </c>
      <c r="AU159" s="148" t="s">
        <v>90</v>
      </c>
      <c r="AV159" s="12" t="s">
        <v>90</v>
      </c>
      <c r="AW159" s="12" t="s">
        <v>42</v>
      </c>
      <c r="AX159" s="12" t="s">
        <v>80</v>
      </c>
      <c r="AY159" s="148" t="s">
        <v>131</v>
      </c>
    </row>
    <row r="160" spans="2:51" s="12" customFormat="1">
      <c r="B160" s="147"/>
      <c r="D160" s="141" t="s">
        <v>144</v>
      </c>
      <c r="E160" s="148" t="s">
        <v>3</v>
      </c>
      <c r="F160" s="149" t="s">
        <v>242</v>
      </c>
      <c r="H160" s="150">
        <v>20.23</v>
      </c>
      <c r="I160" s="151"/>
      <c r="L160" s="147"/>
      <c r="M160" s="152"/>
      <c r="T160" s="153"/>
      <c r="AT160" s="148" t="s">
        <v>144</v>
      </c>
      <c r="AU160" s="148" t="s">
        <v>90</v>
      </c>
      <c r="AV160" s="12" t="s">
        <v>90</v>
      </c>
      <c r="AW160" s="12" t="s">
        <v>42</v>
      </c>
      <c r="AX160" s="12" t="s">
        <v>80</v>
      </c>
      <c r="AY160" s="148" t="s">
        <v>131</v>
      </c>
    </row>
    <row r="161" spans="2:65" s="12" customFormat="1">
      <c r="B161" s="147"/>
      <c r="D161" s="141" t="s">
        <v>144</v>
      </c>
      <c r="E161" s="148" t="s">
        <v>3</v>
      </c>
      <c r="F161" s="149" t="s">
        <v>243</v>
      </c>
      <c r="H161" s="150">
        <v>18.234999999999999</v>
      </c>
      <c r="I161" s="151"/>
      <c r="L161" s="147"/>
      <c r="M161" s="152"/>
      <c r="T161" s="153"/>
      <c r="AT161" s="148" t="s">
        <v>144</v>
      </c>
      <c r="AU161" s="148" t="s">
        <v>90</v>
      </c>
      <c r="AV161" s="12" t="s">
        <v>90</v>
      </c>
      <c r="AW161" s="12" t="s">
        <v>42</v>
      </c>
      <c r="AX161" s="12" t="s">
        <v>80</v>
      </c>
      <c r="AY161" s="148" t="s">
        <v>131</v>
      </c>
    </row>
    <row r="162" spans="2:65" s="12" customFormat="1">
      <c r="B162" s="147"/>
      <c r="D162" s="141" t="s">
        <v>144</v>
      </c>
      <c r="E162" s="148" t="s">
        <v>3</v>
      </c>
      <c r="F162" s="149" t="s">
        <v>244</v>
      </c>
      <c r="H162" s="150">
        <v>8.49</v>
      </c>
      <c r="I162" s="151"/>
      <c r="L162" s="147"/>
      <c r="M162" s="152"/>
      <c r="T162" s="153"/>
      <c r="AT162" s="148" t="s">
        <v>144</v>
      </c>
      <c r="AU162" s="148" t="s">
        <v>90</v>
      </c>
      <c r="AV162" s="12" t="s">
        <v>90</v>
      </c>
      <c r="AW162" s="12" t="s">
        <v>42</v>
      </c>
      <c r="AX162" s="12" t="s">
        <v>80</v>
      </c>
      <c r="AY162" s="148" t="s">
        <v>131</v>
      </c>
    </row>
    <row r="163" spans="2:65" s="12" customFormat="1">
      <c r="B163" s="147"/>
      <c r="D163" s="141" t="s">
        <v>144</v>
      </c>
      <c r="E163" s="148" t="s">
        <v>3</v>
      </c>
      <c r="F163" s="149" t="s">
        <v>245</v>
      </c>
      <c r="H163" s="150">
        <v>18.71</v>
      </c>
      <c r="I163" s="151"/>
      <c r="L163" s="147"/>
      <c r="M163" s="152"/>
      <c r="T163" s="153"/>
      <c r="AT163" s="148" t="s">
        <v>144</v>
      </c>
      <c r="AU163" s="148" t="s">
        <v>90</v>
      </c>
      <c r="AV163" s="12" t="s">
        <v>90</v>
      </c>
      <c r="AW163" s="12" t="s">
        <v>42</v>
      </c>
      <c r="AX163" s="12" t="s">
        <v>80</v>
      </c>
      <c r="AY163" s="148" t="s">
        <v>131</v>
      </c>
    </row>
    <row r="164" spans="2:65" s="12" customFormat="1">
      <c r="B164" s="147"/>
      <c r="D164" s="141" t="s">
        <v>144</v>
      </c>
      <c r="E164" s="148" t="s">
        <v>3</v>
      </c>
      <c r="F164" s="149" t="s">
        <v>246</v>
      </c>
      <c r="H164" s="150">
        <v>18.632999999999999</v>
      </c>
      <c r="I164" s="151"/>
      <c r="L164" s="147"/>
      <c r="M164" s="152"/>
      <c r="T164" s="153"/>
      <c r="AT164" s="148" t="s">
        <v>144</v>
      </c>
      <c r="AU164" s="148" t="s">
        <v>90</v>
      </c>
      <c r="AV164" s="12" t="s">
        <v>90</v>
      </c>
      <c r="AW164" s="12" t="s">
        <v>42</v>
      </c>
      <c r="AX164" s="12" t="s">
        <v>80</v>
      </c>
      <c r="AY164" s="148" t="s">
        <v>131</v>
      </c>
    </row>
    <row r="165" spans="2:65" s="13" customFormat="1">
      <c r="B165" s="154"/>
      <c r="D165" s="141" t="s">
        <v>144</v>
      </c>
      <c r="E165" s="155" t="s">
        <v>3</v>
      </c>
      <c r="F165" s="156" t="s">
        <v>247</v>
      </c>
      <c r="H165" s="157">
        <v>802.05800000000022</v>
      </c>
      <c r="I165" s="158"/>
      <c r="L165" s="154"/>
      <c r="M165" s="159"/>
      <c r="T165" s="160"/>
      <c r="AT165" s="155" t="s">
        <v>144</v>
      </c>
      <c r="AU165" s="155" t="s">
        <v>90</v>
      </c>
      <c r="AV165" s="13" t="s">
        <v>138</v>
      </c>
      <c r="AW165" s="13" t="s">
        <v>42</v>
      </c>
      <c r="AX165" s="13" t="s">
        <v>88</v>
      </c>
      <c r="AY165" s="155" t="s">
        <v>131</v>
      </c>
    </row>
    <row r="166" spans="2:65" s="1" customFormat="1" ht="21.75" customHeight="1">
      <c r="B166" s="127"/>
      <c r="C166" s="128" t="s">
        <v>248</v>
      </c>
      <c r="D166" s="128" t="s">
        <v>133</v>
      </c>
      <c r="E166" s="129" t="s">
        <v>249</v>
      </c>
      <c r="F166" s="130" t="s">
        <v>250</v>
      </c>
      <c r="G166" s="131" t="s">
        <v>219</v>
      </c>
      <c r="H166" s="132">
        <v>118.142</v>
      </c>
      <c r="I166" s="133"/>
      <c r="J166" s="134">
        <f>ROUND(I166*H166,2)</f>
        <v>0</v>
      </c>
      <c r="K166" s="130" t="s">
        <v>137</v>
      </c>
      <c r="L166" s="32"/>
      <c r="M166" s="135" t="s">
        <v>3</v>
      </c>
      <c r="N166" s="136" t="s">
        <v>51</v>
      </c>
      <c r="P166" s="137">
        <f>O166*H166</f>
        <v>0</v>
      </c>
      <c r="Q166" s="137">
        <v>0</v>
      </c>
      <c r="R166" s="137">
        <f>Q166*H166</f>
        <v>0</v>
      </c>
      <c r="S166" s="137">
        <v>0</v>
      </c>
      <c r="T166" s="138">
        <f>S166*H166</f>
        <v>0</v>
      </c>
      <c r="AR166" s="139" t="s">
        <v>138</v>
      </c>
      <c r="AT166" s="139" t="s">
        <v>133</v>
      </c>
      <c r="AU166" s="139" t="s">
        <v>90</v>
      </c>
      <c r="AY166" s="16" t="s">
        <v>131</v>
      </c>
      <c r="BE166" s="140">
        <f>IF(N166="základní",J166,0)</f>
        <v>0</v>
      </c>
      <c r="BF166" s="140">
        <f>IF(N166="snížená",J166,0)</f>
        <v>0</v>
      </c>
      <c r="BG166" s="140">
        <f>IF(N166="zákl. přenesená",J166,0)</f>
        <v>0</v>
      </c>
      <c r="BH166" s="140">
        <f>IF(N166="sníž. přenesená",J166,0)</f>
        <v>0</v>
      </c>
      <c r="BI166" s="140">
        <f>IF(N166="nulová",J166,0)</f>
        <v>0</v>
      </c>
      <c r="BJ166" s="16" t="s">
        <v>88</v>
      </c>
      <c r="BK166" s="140">
        <f>ROUND(I166*H166,2)</f>
        <v>0</v>
      </c>
      <c r="BL166" s="16" t="s">
        <v>138</v>
      </c>
      <c r="BM166" s="139" t="s">
        <v>251</v>
      </c>
    </row>
    <row r="167" spans="2:65" s="1" customFormat="1" ht="19.5">
      <c r="B167" s="32"/>
      <c r="D167" s="141" t="s">
        <v>140</v>
      </c>
      <c r="F167" s="142" t="s">
        <v>252</v>
      </c>
      <c r="I167" s="143"/>
      <c r="L167" s="32"/>
      <c r="M167" s="144"/>
      <c r="T167" s="53"/>
      <c r="AT167" s="16" t="s">
        <v>140</v>
      </c>
      <c r="AU167" s="16" t="s">
        <v>90</v>
      </c>
    </row>
    <row r="168" spans="2:65" s="1" customFormat="1">
      <c r="B168" s="32"/>
      <c r="D168" s="145" t="s">
        <v>142</v>
      </c>
      <c r="F168" s="146" t="s">
        <v>253</v>
      </c>
      <c r="I168" s="143"/>
      <c r="L168" s="32"/>
      <c r="M168" s="144"/>
      <c r="T168" s="53"/>
      <c r="AT168" s="16" t="s">
        <v>142</v>
      </c>
      <c r="AU168" s="16" t="s">
        <v>90</v>
      </c>
    </row>
    <row r="169" spans="2:65" s="12" customFormat="1">
      <c r="B169" s="147"/>
      <c r="D169" s="141" t="s">
        <v>144</v>
      </c>
      <c r="E169" s="148" t="s">
        <v>3</v>
      </c>
      <c r="F169" s="149" t="s">
        <v>254</v>
      </c>
      <c r="H169" s="150">
        <v>6.84</v>
      </c>
      <c r="I169" s="151"/>
      <c r="L169" s="147"/>
      <c r="M169" s="152"/>
      <c r="T169" s="153"/>
      <c r="AT169" s="148" t="s">
        <v>144</v>
      </c>
      <c r="AU169" s="148" t="s">
        <v>90</v>
      </c>
      <c r="AV169" s="12" t="s">
        <v>90</v>
      </c>
      <c r="AW169" s="12" t="s">
        <v>42</v>
      </c>
      <c r="AX169" s="12" t="s">
        <v>80</v>
      </c>
      <c r="AY169" s="148" t="s">
        <v>131</v>
      </c>
    </row>
    <row r="170" spans="2:65" s="12" customFormat="1">
      <c r="B170" s="147"/>
      <c r="D170" s="141" t="s">
        <v>144</v>
      </c>
      <c r="E170" s="148" t="s">
        <v>3</v>
      </c>
      <c r="F170" s="149" t="s">
        <v>255</v>
      </c>
      <c r="H170" s="150">
        <v>15.744</v>
      </c>
      <c r="I170" s="151"/>
      <c r="L170" s="147"/>
      <c r="M170" s="152"/>
      <c r="T170" s="153"/>
      <c r="AT170" s="148" t="s">
        <v>144</v>
      </c>
      <c r="AU170" s="148" t="s">
        <v>90</v>
      </c>
      <c r="AV170" s="12" t="s">
        <v>90</v>
      </c>
      <c r="AW170" s="12" t="s">
        <v>42</v>
      </c>
      <c r="AX170" s="12" t="s">
        <v>80</v>
      </c>
      <c r="AY170" s="148" t="s">
        <v>131</v>
      </c>
    </row>
    <row r="171" spans="2:65" s="12" customFormat="1">
      <c r="B171" s="147"/>
      <c r="D171" s="141" t="s">
        <v>144</v>
      </c>
      <c r="E171" s="148" t="s">
        <v>3</v>
      </c>
      <c r="F171" s="149" t="s">
        <v>256</v>
      </c>
      <c r="H171" s="150">
        <v>34.493000000000002</v>
      </c>
      <c r="I171" s="151"/>
      <c r="L171" s="147"/>
      <c r="M171" s="152"/>
      <c r="T171" s="153"/>
      <c r="AT171" s="148" t="s">
        <v>144</v>
      </c>
      <c r="AU171" s="148" t="s">
        <v>90</v>
      </c>
      <c r="AV171" s="12" t="s">
        <v>90</v>
      </c>
      <c r="AW171" s="12" t="s">
        <v>42</v>
      </c>
      <c r="AX171" s="12" t="s">
        <v>80</v>
      </c>
      <c r="AY171" s="148" t="s">
        <v>131</v>
      </c>
    </row>
    <row r="172" spans="2:65" s="12" customFormat="1">
      <c r="B172" s="147"/>
      <c r="D172" s="141" t="s">
        <v>144</v>
      </c>
      <c r="E172" s="148" t="s">
        <v>3</v>
      </c>
      <c r="F172" s="149" t="s">
        <v>257</v>
      </c>
      <c r="H172" s="150">
        <v>26.966000000000001</v>
      </c>
      <c r="I172" s="151"/>
      <c r="L172" s="147"/>
      <c r="M172" s="152"/>
      <c r="T172" s="153"/>
      <c r="AT172" s="148" t="s">
        <v>144</v>
      </c>
      <c r="AU172" s="148" t="s">
        <v>90</v>
      </c>
      <c r="AV172" s="12" t="s">
        <v>90</v>
      </c>
      <c r="AW172" s="12" t="s">
        <v>42</v>
      </c>
      <c r="AX172" s="12" t="s">
        <v>80</v>
      </c>
      <c r="AY172" s="148" t="s">
        <v>131</v>
      </c>
    </row>
    <row r="173" spans="2:65" s="12" customFormat="1">
      <c r="B173" s="147"/>
      <c r="D173" s="141" t="s">
        <v>144</v>
      </c>
      <c r="E173" s="148" t="s">
        <v>3</v>
      </c>
      <c r="F173" s="149" t="s">
        <v>258</v>
      </c>
      <c r="H173" s="150">
        <v>34.098999999999997</v>
      </c>
      <c r="I173" s="151"/>
      <c r="L173" s="147"/>
      <c r="M173" s="152"/>
      <c r="T173" s="153"/>
      <c r="AT173" s="148" t="s">
        <v>144</v>
      </c>
      <c r="AU173" s="148" t="s">
        <v>90</v>
      </c>
      <c r="AV173" s="12" t="s">
        <v>90</v>
      </c>
      <c r="AW173" s="12" t="s">
        <v>42</v>
      </c>
      <c r="AX173" s="12" t="s">
        <v>80</v>
      </c>
      <c r="AY173" s="148" t="s">
        <v>131</v>
      </c>
    </row>
    <row r="174" spans="2:65" s="13" customFormat="1">
      <c r="B174" s="154"/>
      <c r="D174" s="141" t="s">
        <v>144</v>
      </c>
      <c r="E174" s="155" t="s">
        <v>3</v>
      </c>
      <c r="F174" s="156" t="s">
        <v>247</v>
      </c>
      <c r="H174" s="157">
        <v>118.142</v>
      </c>
      <c r="I174" s="158"/>
      <c r="L174" s="154"/>
      <c r="M174" s="159"/>
      <c r="T174" s="160"/>
      <c r="AT174" s="155" t="s">
        <v>144</v>
      </c>
      <c r="AU174" s="155" t="s">
        <v>90</v>
      </c>
      <c r="AV174" s="13" t="s">
        <v>138</v>
      </c>
      <c r="AW174" s="13" t="s">
        <v>42</v>
      </c>
      <c r="AX174" s="13" t="s">
        <v>88</v>
      </c>
      <c r="AY174" s="155" t="s">
        <v>131</v>
      </c>
    </row>
    <row r="175" spans="2:65" s="1" customFormat="1" ht="16.5" customHeight="1">
      <c r="B175" s="127"/>
      <c r="C175" s="128" t="s">
        <v>9</v>
      </c>
      <c r="D175" s="128" t="s">
        <v>133</v>
      </c>
      <c r="E175" s="129" t="s">
        <v>259</v>
      </c>
      <c r="F175" s="130" t="s">
        <v>260</v>
      </c>
      <c r="G175" s="131" t="s">
        <v>219</v>
      </c>
      <c r="H175" s="132">
        <v>40</v>
      </c>
      <c r="I175" s="133"/>
      <c r="J175" s="134">
        <f>ROUND(I175*H175,2)</f>
        <v>0</v>
      </c>
      <c r="K175" s="130" t="s">
        <v>137</v>
      </c>
      <c r="L175" s="32"/>
      <c r="M175" s="135" t="s">
        <v>3</v>
      </c>
      <c r="N175" s="136" t="s">
        <v>51</v>
      </c>
      <c r="P175" s="137">
        <f>O175*H175</f>
        <v>0</v>
      </c>
      <c r="Q175" s="137">
        <v>0</v>
      </c>
      <c r="R175" s="137">
        <f>Q175*H175</f>
        <v>0</v>
      </c>
      <c r="S175" s="137">
        <v>0</v>
      </c>
      <c r="T175" s="138">
        <f>S175*H175</f>
        <v>0</v>
      </c>
      <c r="AR175" s="139" t="s">
        <v>138</v>
      </c>
      <c r="AT175" s="139" t="s">
        <v>133</v>
      </c>
      <c r="AU175" s="139" t="s">
        <v>90</v>
      </c>
      <c r="AY175" s="16" t="s">
        <v>131</v>
      </c>
      <c r="BE175" s="140">
        <f>IF(N175="základní",J175,0)</f>
        <v>0</v>
      </c>
      <c r="BF175" s="140">
        <f>IF(N175="snížená",J175,0)</f>
        <v>0</v>
      </c>
      <c r="BG175" s="140">
        <f>IF(N175="zákl. přenesená",J175,0)</f>
        <v>0</v>
      </c>
      <c r="BH175" s="140">
        <f>IF(N175="sníž. přenesená",J175,0)</f>
        <v>0</v>
      </c>
      <c r="BI175" s="140">
        <f>IF(N175="nulová",J175,0)</f>
        <v>0</v>
      </c>
      <c r="BJ175" s="16" t="s">
        <v>88</v>
      </c>
      <c r="BK175" s="140">
        <f>ROUND(I175*H175,2)</f>
        <v>0</v>
      </c>
      <c r="BL175" s="16" t="s">
        <v>138</v>
      </c>
      <c r="BM175" s="139" t="s">
        <v>261</v>
      </c>
    </row>
    <row r="176" spans="2:65" s="1" customFormat="1" ht="19.5">
      <c r="B176" s="32"/>
      <c r="D176" s="141" t="s">
        <v>140</v>
      </c>
      <c r="F176" s="142" t="s">
        <v>262</v>
      </c>
      <c r="I176" s="143"/>
      <c r="L176" s="32"/>
      <c r="M176" s="144"/>
      <c r="T176" s="53"/>
      <c r="AT176" s="16" t="s">
        <v>140</v>
      </c>
      <c r="AU176" s="16" t="s">
        <v>90</v>
      </c>
    </row>
    <row r="177" spans="2:65" s="1" customFormat="1">
      <c r="B177" s="32"/>
      <c r="D177" s="145" t="s">
        <v>142</v>
      </c>
      <c r="F177" s="146" t="s">
        <v>263</v>
      </c>
      <c r="I177" s="143"/>
      <c r="L177" s="32"/>
      <c r="M177" s="144"/>
      <c r="T177" s="53"/>
      <c r="AT177" s="16" t="s">
        <v>142</v>
      </c>
      <c r="AU177" s="16" t="s">
        <v>90</v>
      </c>
    </row>
    <row r="178" spans="2:65" s="12" customFormat="1">
      <c r="B178" s="147"/>
      <c r="D178" s="141" t="s">
        <v>144</v>
      </c>
      <c r="E178" s="148" t="s">
        <v>3</v>
      </c>
      <c r="F178" s="149" t="s">
        <v>264</v>
      </c>
      <c r="H178" s="150">
        <v>40</v>
      </c>
      <c r="I178" s="151"/>
      <c r="L178" s="147"/>
      <c r="M178" s="152"/>
      <c r="T178" s="153"/>
      <c r="AT178" s="148" t="s">
        <v>144</v>
      </c>
      <c r="AU178" s="148" t="s">
        <v>90</v>
      </c>
      <c r="AV178" s="12" t="s">
        <v>90</v>
      </c>
      <c r="AW178" s="12" t="s">
        <v>42</v>
      </c>
      <c r="AX178" s="12" t="s">
        <v>88</v>
      </c>
      <c r="AY178" s="148" t="s">
        <v>131</v>
      </c>
    </row>
    <row r="179" spans="2:65" s="1" customFormat="1" ht="16.5" customHeight="1">
      <c r="B179" s="127"/>
      <c r="C179" s="128" t="s">
        <v>265</v>
      </c>
      <c r="D179" s="128" t="s">
        <v>133</v>
      </c>
      <c r="E179" s="129" t="s">
        <v>266</v>
      </c>
      <c r="F179" s="130" t="s">
        <v>267</v>
      </c>
      <c r="G179" s="131" t="s">
        <v>136</v>
      </c>
      <c r="H179" s="132">
        <v>214.00399999999999</v>
      </c>
      <c r="I179" s="133"/>
      <c r="J179" s="134">
        <f>ROUND(I179*H179,2)</f>
        <v>0</v>
      </c>
      <c r="K179" s="130" t="s">
        <v>137</v>
      </c>
      <c r="L179" s="32"/>
      <c r="M179" s="135" t="s">
        <v>3</v>
      </c>
      <c r="N179" s="136" t="s">
        <v>51</v>
      </c>
      <c r="P179" s="137">
        <f>O179*H179</f>
        <v>0</v>
      </c>
      <c r="Q179" s="137">
        <v>8.4000000000000003E-4</v>
      </c>
      <c r="R179" s="137">
        <f>Q179*H179</f>
        <v>0.17976336000000001</v>
      </c>
      <c r="S179" s="137">
        <v>0</v>
      </c>
      <c r="T179" s="138">
        <f>S179*H179</f>
        <v>0</v>
      </c>
      <c r="AR179" s="139" t="s">
        <v>138</v>
      </c>
      <c r="AT179" s="139" t="s">
        <v>133</v>
      </c>
      <c r="AU179" s="139" t="s">
        <v>90</v>
      </c>
      <c r="AY179" s="16" t="s">
        <v>131</v>
      </c>
      <c r="BE179" s="140">
        <f>IF(N179="základní",J179,0)</f>
        <v>0</v>
      </c>
      <c r="BF179" s="140">
        <f>IF(N179="snížená",J179,0)</f>
        <v>0</v>
      </c>
      <c r="BG179" s="140">
        <f>IF(N179="zákl. přenesená",J179,0)</f>
        <v>0</v>
      </c>
      <c r="BH179" s="140">
        <f>IF(N179="sníž. přenesená",J179,0)</f>
        <v>0</v>
      </c>
      <c r="BI179" s="140">
        <f>IF(N179="nulová",J179,0)</f>
        <v>0</v>
      </c>
      <c r="BJ179" s="16" t="s">
        <v>88</v>
      </c>
      <c r="BK179" s="140">
        <f>ROUND(I179*H179,2)</f>
        <v>0</v>
      </c>
      <c r="BL179" s="16" t="s">
        <v>138</v>
      </c>
      <c r="BM179" s="139" t="s">
        <v>268</v>
      </c>
    </row>
    <row r="180" spans="2:65" s="1" customFormat="1">
      <c r="B180" s="32"/>
      <c r="D180" s="141" t="s">
        <v>140</v>
      </c>
      <c r="F180" s="142" t="s">
        <v>269</v>
      </c>
      <c r="I180" s="143"/>
      <c r="L180" s="32"/>
      <c r="M180" s="144"/>
      <c r="T180" s="53"/>
      <c r="AT180" s="16" t="s">
        <v>140</v>
      </c>
      <c r="AU180" s="16" t="s">
        <v>90</v>
      </c>
    </row>
    <row r="181" spans="2:65" s="1" customFormat="1">
      <c r="B181" s="32"/>
      <c r="D181" s="145" t="s">
        <v>142</v>
      </c>
      <c r="F181" s="146" t="s">
        <v>270</v>
      </c>
      <c r="I181" s="143"/>
      <c r="L181" s="32"/>
      <c r="M181" s="144"/>
      <c r="T181" s="53"/>
      <c r="AT181" s="16" t="s">
        <v>142</v>
      </c>
      <c r="AU181" s="16" t="s">
        <v>90</v>
      </c>
    </row>
    <row r="182" spans="2:65" s="12" customFormat="1">
      <c r="B182" s="147"/>
      <c r="D182" s="141" t="s">
        <v>144</v>
      </c>
      <c r="E182" s="148" t="s">
        <v>3</v>
      </c>
      <c r="F182" s="149" t="s">
        <v>271</v>
      </c>
      <c r="H182" s="150">
        <v>214.00399999999999</v>
      </c>
      <c r="I182" s="151"/>
      <c r="L182" s="147"/>
      <c r="M182" s="152"/>
      <c r="T182" s="153"/>
      <c r="AT182" s="148" t="s">
        <v>144</v>
      </c>
      <c r="AU182" s="148" t="s">
        <v>90</v>
      </c>
      <c r="AV182" s="12" t="s">
        <v>90</v>
      </c>
      <c r="AW182" s="12" t="s">
        <v>42</v>
      </c>
      <c r="AX182" s="12" t="s">
        <v>88</v>
      </c>
      <c r="AY182" s="148" t="s">
        <v>131</v>
      </c>
    </row>
    <row r="183" spans="2:65" s="1" customFormat="1" ht="16.5" customHeight="1">
      <c r="B183" s="127"/>
      <c r="C183" s="128" t="s">
        <v>272</v>
      </c>
      <c r="D183" s="128" t="s">
        <v>133</v>
      </c>
      <c r="E183" s="129" t="s">
        <v>273</v>
      </c>
      <c r="F183" s="130" t="s">
        <v>274</v>
      </c>
      <c r="G183" s="131" t="s">
        <v>136</v>
      </c>
      <c r="H183" s="132">
        <v>214.00399999999999</v>
      </c>
      <c r="I183" s="133"/>
      <c r="J183" s="134">
        <f>ROUND(I183*H183,2)</f>
        <v>0</v>
      </c>
      <c r="K183" s="130" t="s">
        <v>137</v>
      </c>
      <c r="L183" s="32"/>
      <c r="M183" s="135" t="s">
        <v>3</v>
      </c>
      <c r="N183" s="136" t="s">
        <v>51</v>
      </c>
      <c r="P183" s="137">
        <f>O183*H183</f>
        <v>0</v>
      </c>
      <c r="Q183" s="137">
        <v>0</v>
      </c>
      <c r="R183" s="137">
        <f>Q183*H183</f>
        <v>0</v>
      </c>
      <c r="S183" s="137">
        <v>0</v>
      </c>
      <c r="T183" s="138">
        <f>S183*H183</f>
        <v>0</v>
      </c>
      <c r="AR183" s="139" t="s">
        <v>138</v>
      </c>
      <c r="AT183" s="139" t="s">
        <v>133</v>
      </c>
      <c r="AU183" s="139" t="s">
        <v>90</v>
      </c>
      <c r="AY183" s="16" t="s">
        <v>131</v>
      </c>
      <c r="BE183" s="140">
        <f>IF(N183="základní",J183,0)</f>
        <v>0</v>
      </c>
      <c r="BF183" s="140">
        <f>IF(N183="snížená",J183,0)</f>
        <v>0</v>
      </c>
      <c r="BG183" s="140">
        <f>IF(N183="zákl. přenesená",J183,0)</f>
        <v>0</v>
      </c>
      <c r="BH183" s="140">
        <f>IF(N183="sníž. přenesená",J183,0)</f>
        <v>0</v>
      </c>
      <c r="BI183" s="140">
        <f>IF(N183="nulová",J183,0)</f>
        <v>0</v>
      </c>
      <c r="BJ183" s="16" t="s">
        <v>88</v>
      </c>
      <c r="BK183" s="140">
        <f>ROUND(I183*H183,2)</f>
        <v>0</v>
      </c>
      <c r="BL183" s="16" t="s">
        <v>138</v>
      </c>
      <c r="BM183" s="139" t="s">
        <v>275</v>
      </c>
    </row>
    <row r="184" spans="2:65" s="1" customFormat="1" ht="19.5">
      <c r="B184" s="32"/>
      <c r="D184" s="141" t="s">
        <v>140</v>
      </c>
      <c r="F184" s="142" t="s">
        <v>276</v>
      </c>
      <c r="I184" s="143"/>
      <c r="L184" s="32"/>
      <c r="M184" s="144"/>
      <c r="T184" s="53"/>
      <c r="AT184" s="16" t="s">
        <v>140</v>
      </c>
      <c r="AU184" s="16" t="s">
        <v>90</v>
      </c>
    </row>
    <row r="185" spans="2:65" s="1" customFormat="1">
      <c r="B185" s="32"/>
      <c r="D185" s="145" t="s">
        <v>142</v>
      </c>
      <c r="F185" s="146" t="s">
        <v>277</v>
      </c>
      <c r="I185" s="143"/>
      <c r="L185" s="32"/>
      <c r="M185" s="144"/>
      <c r="T185" s="53"/>
      <c r="AT185" s="16" t="s">
        <v>142</v>
      </c>
      <c r="AU185" s="16" t="s">
        <v>90</v>
      </c>
    </row>
    <row r="186" spans="2:65" s="12" customFormat="1">
      <c r="B186" s="147"/>
      <c r="D186" s="141" t="s">
        <v>144</v>
      </c>
      <c r="E186" s="148" t="s">
        <v>3</v>
      </c>
      <c r="F186" s="149" t="s">
        <v>278</v>
      </c>
      <c r="H186" s="150">
        <v>214.00399999999999</v>
      </c>
      <c r="I186" s="151"/>
      <c r="L186" s="147"/>
      <c r="M186" s="152"/>
      <c r="T186" s="153"/>
      <c r="AT186" s="148" t="s">
        <v>144</v>
      </c>
      <c r="AU186" s="148" t="s">
        <v>90</v>
      </c>
      <c r="AV186" s="12" t="s">
        <v>90</v>
      </c>
      <c r="AW186" s="12" t="s">
        <v>42</v>
      </c>
      <c r="AX186" s="12" t="s">
        <v>88</v>
      </c>
      <c r="AY186" s="148" t="s">
        <v>131</v>
      </c>
    </row>
    <row r="187" spans="2:65" s="1" customFormat="1" ht="16.5" customHeight="1">
      <c r="B187" s="127"/>
      <c r="C187" s="128" t="s">
        <v>279</v>
      </c>
      <c r="D187" s="128" t="s">
        <v>133</v>
      </c>
      <c r="E187" s="129" t="s">
        <v>280</v>
      </c>
      <c r="F187" s="130" t="s">
        <v>281</v>
      </c>
      <c r="G187" s="131" t="s">
        <v>219</v>
      </c>
      <c r="H187" s="132">
        <v>57</v>
      </c>
      <c r="I187" s="133"/>
      <c r="J187" s="134">
        <f>ROUND(I187*H187,2)</f>
        <v>0</v>
      </c>
      <c r="K187" s="130" t="s">
        <v>137</v>
      </c>
      <c r="L187" s="32"/>
      <c r="M187" s="135" t="s">
        <v>3</v>
      </c>
      <c r="N187" s="136" t="s">
        <v>51</v>
      </c>
      <c r="P187" s="137">
        <f>O187*H187</f>
        <v>0</v>
      </c>
      <c r="Q187" s="137">
        <v>4.6000000000000001E-4</v>
      </c>
      <c r="R187" s="137">
        <f>Q187*H187</f>
        <v>2.622E-2</v>
      </c>
      <c r="S187" s="137">
        <v>0</v>
      </c>
      <c r="T187" s="138">
        <f>S187*H187</f>
        <v>0</v>
      </c>
      <c r="AR187" s="139" t="s">
        <v>138</v>
      </c>
      <c r="AT187" s="139" t="s">
        <v>133</v>
      </c>
      <c r="AU187" s="139" t="s">
        <v>90</v>
      </c>
      <c r="AY187" s="16" t="s">
        <v>131</v>
      </c>
      <c r="BE187" s="140">
        <f>IF(N187="základní",J187,0)</f>
        <v>0</v>
      </c>
      <c r="BF187" s="140">
        <f>IF(N187="snížená",J187,0)</f>
        <v>0</v>
      </c>
      <c r="BG187" s="140">
        <f>IF(N187="zákl. přenesená",J187,0)</f>
        <v>0</v>
      </c>
      <c r="BH187" s="140">
        <f>IF(N187="sníž. přenesená",J187,0)</f>
        <v>0</v>
      </c>
      <c r="BI187" s="140">
        <f>IF(N187="nulová",J187,0)</f>
        <v>0</v>
      </c>
      <c r="BJ187" s="16" t="s">
        <v>88</v>
      </c>
      <c r="BK187" s="140">
        <f>ROUND(I187*H187,2)</f>
        <v>0</v>
      </c>
      <c r="BL187" s="16" t="s">
        <v>138</v>
      </c>
      <c r="BM187" s="139" t="s">
        <v>282</v>
      </c>
    </row>
    <row r="188" spans="2:65" s="1" customFormat="1">
      <c r="B188" s="32"/>
      <c r="D188" s="141" t="s">
        <v>140</v>
      </c>
      <c r="F188" s="142" t="s">
        <v>283</v>
      </c>
      <c r="I188" s="143"/>
      <c r="L188" s="32"/>
      <c r="M188" s="144"/>
      <c r="T188" s="53"/>
      <c r="AT188" s="16" t="s">
        <v>140</v>
      </c>
      <c r="AU188" s="16" t="s">
        <v>90</v>
      </c>
    </row>
    <row r="189" spans="2:65" s="1" customFormat="1">
      <c r="B189" s="32"/>
      <c r="D189" s="145" t="s">
        <v>142</v>
      </c>
      <c r="F189" s="146" t="s">
        <v>284</v>
      </c>
      <c r="I189" s="143"/>
      <c r="L189" s="32"/>
      <c r="M189" s="144"/>
      <c r="T189" s="53"/>
      <c r="AT189" s="16" t="s">
        <v>142</v>
      </c>
      <c r="AU189" s="16" t="s">
        <v>90</v>
      </c>
    </row>
    <row r="190" spans="2:65" s="12" customFormat="1">
      <c r="B190" s="147"/>
      <c r="D190" s="141" t="s">
        <v>144</v>
      </c>
      <c r="E190" s="148" t="s">
        <v>3</v>
      </c>
      <c r="F190" s="149" t="s">
        <v>285</v>
      </c>
      <c r="H190" s="150">
        <v>57</v>
      </c>
      <c r="I190" s="151"/>
      <c r="L190" s="147"/>
      <c r="M190" s="152"/>
      <c r="T190" s="153"/>
      <c r="AT190" s="148" t="s">
        <v>144</v>
      </c>
      <c r="AU190" s="148" t="s">
        <v>90</v>
      </c>
      <c r="AV190" s="12" t="s">
        <v>90</v>
      </c>
      <c r="AW190" s="12" t="s">
        <v>42</v>
      </c>
      <c r="AX190" s="12" t="s">
        <v>88</v>
      </c>
      <c r="AY190" s="148" t="s">
        <v>131</v>
      </c>
    </row>
    <row r="191" spans="2:65" s="1" customFormat="1" ht="16.5" customHeight="1">
      <c r="B191" s="127"/>
      <c r="C191" s="128" t="s">
        <v>286</v>
      </c>
      <c r="D191" s="128" t="s">
        <v>133</v>
      </c>
      <c r="E191" s="129" t="s">
        <v>287</v>
      </c>
      <c r="F191" s="130" t="s">
        <v>288</v>
      </c>
      <c r="G191" s="131" t="s">
        <v>219</v>
      </c>
      <c r="H191" s="132">
        <v>57</v>
      </c>
      <c r="I191" s="133"/>
      <c r="J191" s="134">
        <f>ROUND(I191*H191,2)</f>
        <v>0</v>
      </c>
      <c r="K191" s="130" t="s">
        <v>137</v>
      </c>
      <c r="L191" s="32"/>
      <c r="M191" s="135" t="s">
        <v>3</v>
      </c>
      <c r="N191" s="136" t="s">
        <v>51</v>
      </c>
      <c r="P191" s="137">
        <f>O191*H191</f>
        <v>0</v>
      </c>
      <c r="Q191" s="137">
        <v>0</v>
      </c>
      <c r="R191" s="137">
        <f>Q191*H191</f>
        <v>0</v>
      </c>
      <c r="S191" s="137">
        <v>0</v>
      </c>
      <c r="T191" s="138">
        <f>S191*H191</f>
        <v>0</v>
      </c>
      <c r="AR191" s="139" t="s">
        <v>138</v>
      </c>
      <c r="AT191" s="139" t="s">
        <v>133</v>
      </c>
      <c r="AU191" s="139" t="s">
        <v>90</v>
      </c>
      <c r="AY191" s="16" t="s">
        <v>131</v>
      </c>
      <c r="BE191" s="140">
        <f>IF(N191="základní",J191,0)</f>
        <v>0</v>
      </c>
      <c r="BF191" s="140">
        <f>IF(N191="snížená",J191,0)</f>
        <v>0</v>
      </c>
      <c r="BG191" s="140">
        <f>IF(N191="zákl. přenesená",J191,0)</f>
        <v>0</v>
      </c>
      <c r="BH191" s="140">
        <f>IF(N191="sníž. přenesená",J191,0)</f>
        <v>0</v>
      </c>
      <c r="BI191" s="140">
        <f>IF(N191="nulová",J191,0)</f>
        <v>0</v>
      </c>
      <c r="BJ191" s="16" t="s">
        <v>88</v>
      </c>
      <c r="BK191" s="140">
        <f>ROUND(I191*H191,2)</f>
        <v>0</v>
      </c>
      <c r="BL191" s="16" t="s">
        <v>138</v>
      </c>
      <c r="BM191" s="139" t="s">
        <v>289</v>
      </c>
    </row>
    <row r="192" spans="2:65" s="1" customFormat="1">
      <c r="B192" s="32"/>
      <c r="D192" s="141" t="s">
        <v>140</v>
      </c>
      <c r="F192" s="142" t="s">
        <v>290</v>
      </c>
      <c r="I192" s="143"/>
      <c r="L192" s="32"/>
      <c r="M192" s="144"/>
      <c r="T192" s="53"/>
      <c r="AT192" s="16" t="s">
        <v>140</v>
      </c>
      <c r="AU192" s="16" t="s">
        <v>90</v>
      </c>
    </row>
    <row r="193" spans="2:65" s="1" customFormat="1">
      <c r="B193" s="32"/>
      <c r="D193" s="145" t="s">
        <v>142</v>
      </c>
      <c r="F193" s="146" t="s">
        <v>291</v>
      </c>
      <c r="I193" s="143"/>
      <c r="L193" s="32"/>
      <c r="M193" s="144"/>
      <c r="T193" s="53"/>
      <c r="AT193" s="16" t="s">
        <v>142</v>
      </c>
      <c r="AU193" s="16" t="s">
        <v>90</v>
      </c>
    </row>
    <row r="194" spans="2:65" s="12" customFormat="1">
      <c r="B194" s="147"/>
      <c r="D194" s="141" t="s">
        <v>144</v>
      </c>
      <c r="E194" s="148" t="s">
        <v>3</v>
      </c>
      <c r="F194" s="149" t="s">
        <v>292</v>
      </c>
      <c r="H194" s="150">
        <v>57</v>
      </c>
      <c r="I194" s="151"/>
      <c r="L194" s="147"/>
      <c r="M194" s="152"/>
      <c r="T194" s="153"/>
      <c r="AT194" s="148" t="s">
        <v>144</v>
      </c>
      <c r="AU194" s="148" t="s">
        <v>90</v>
      </c>
      <c r="AV194" s="12" t="s">
        <v>90</v>
      </c>
      <c r="AW194" s="12" t="s">
        <v>42</v>
      </c>
      <c r="AX194" s="12" t="s">
        <v>88</v>
      </c>
      <c r="AY194" s="148" t="s">
        <v>131</v>
      </c>
    </row>
    <row r="195" spans="2:65" s="1" customFormat="1" ht="16.5" customHeight="1">
      <c r="B195" s="127"/>
      <c r="C195" s="128" t="s">
        <v>293</v>
      </c>
      <c r="D195" s="128" t="s">
        <v>133</v>
      </c>
      <c r="E195" s="129" t="s">
        <v>294</v>
      </c>
      <c r="F195" s="130" t="s">
        <v>295</v>
      </c>
      <c r="G195" s="131" t="s">
        <v>136</v>
      </c>
      <c r="H195" s="132">
        <v>42.75</v>
      </c>
      <c r="I195" s="133"/>
      <c r="J195" s="134">
        <f>ROUND(I195*H195,2)</f>
        <v>0</v>
      </c>
      <c r="K195" s="130" t="s">
        <v>137</v>
      </c>
      <c r="L195" s="32"/>
      <c r="M195" s="135" t="s">
        <v>3</v>
      </c>
      <c r="N195" s="136" t="s">
        <v>51</v>
      </c>
      <c r="P195" s="137">
        <f>O195*H195</f>
        <v>0</v>
      </c>
      <c r="Q195" s="137">
        <v>7.9000000000000001E-4</v>
      </c>
      <c r="R195" s="137">
        <f>Q195*H195</f>
        <v>3.3772500000000004E-2</v>
      </c>
      <c r="S195" s="137">
        <v>0</v>
      </c>
      <c r="T195" s="138">
        <f>S195*H195</f>
        <v>0</v>
      </c>
      <c r="AR195" s="139" t="s">
        <v>138</v>
      </c>
      <c r="AT195" s="139" t="s">
        <v>133</v>
      </c>
      <c r="AU195" s="139" t="s">
        <v>90</v>
      </c>
      <c r="AY195" s="16" t="s">
        <v>131</v>
      </c>
      <c r="BE195" s="140">
        <f>IF(N195="základní",J195,0)</f>
        <v>0</v>
      </c>
      <c r="BF195" s="140">
        <f>IF(N195="snížená",J195,0)</f>
        <v>0</v>
      </c>
      <c r="BG195" s="140">
        <f>IF(N195="zákl. přenesená",J195,0)</f>
        <v>0</v>
      </c>
      <c r="BH195" s="140">
        <f>IF(N195="sníž. přenesená",J195,0)</f>
        <v>0</v>
      </c>
      <c r="BI195" s="140">
        <f>IF(N195="nulová",J195,0)</f>
        <v>0</v>
      </c>
      <c r="BJ195" s="16" t="s">
        <v>88</v>
      </c>
      <c r="BK195" s="140">
        <f>ROUND(I195*H195,2)</f>
        <v>0</v>
      </c>
      <c r="BL195" s="16" t="s">
        <v>138</v>
      </c>
      <c r="BM195" s="139" t="s">
        <v>296</v>
      </c>
    </row>
    <row r="196" spans="2:65" s="1" customFormat="1">
      <c r="B196" s="32"/>
      <c r="D196" s="141" t="s">
        <v>140</v>
      </c>
      <c r="F196" s="142" t="s">
        <v>297</v>
      </c>
      <c r="I196" s="143"/>
      <c r="L196" s="32"/>
      <c r="M196" s="144"/>
      <c r="T196" s="53"/>
      <c r="AT196" s="16" t="s">
        <v>140</v>
      </c>
      <c r="AU196" s="16" t="s">
        <v>90</v>
      </c>
    </row>
    <row r="197" spans="2:65" s="1" customFormat="1">
      <c r="B197" s="32"/>
      <c r="D197" s="145" t="s">
        <v>142</v>
      </c>
      <c r="F197" s="146" t="s">
        <v>298</v>
      </c>
      <c r="I197" s="143"/>
      <c r="L197" s="32"/>
      <c r="M197" s="144"/>
      <c r="T197" s="53"/>
      <c r="AT197" s="16" t="s">
        <v>142</v>
      </c>
      <c r="AU197" s="16" t="s">
        <v>90</v>
      </c>
    </row>
    <row r="198" spans="2:65" s="12" customFormat="1">
      <c r="B198" s="147"/>
      <c r="D198" s="141" t="s">
        <v>144</v>
      </c>
      <c r="E198" s="148" t="s">
        <v>3</v>
      </c>
      <c r="F198" s="149" t="s">
        <v>299</v>
      </c>
      <c r="H198" s="150">
        <v>42.75</v>
      </c>
      <c r="I198" s="151"/>
      <c r="L198" s="147"/>
      <c r="M198" s="152"/>
      <c r="T198" s="153"/>
      <c r="AT198" s="148" t="s">
        <v>144</v>
      </c>
      <c r="AU198" s="148" t="s">
        <v>90</v>
      </c>
      <c r="AV198" s="12" t="s">
        <v>90</v>
      </c>
      <c r="AW198" s="12" t="s">
        <v>42</v>
      </c>
      <c r="AX198" s="12" t="s">
        <v>88</v>
      </c>
      <c r="AY198" s="148" t="s">
        <v>131</v>
      </c>
    </row>
    <row r="199" spans="2:65" s="1" customFormat="1" ht="16.5" customHeight="1">
      <c r="B199" s="127"/>
      <c r="C199" s="128" t="s">
        <v>8</v>
      </c>
      <c r="D199" s="128" t="s">
        <v>133</v>
      </c>
      <c r="E199" s="129" t="s">
        <v>300</v>
      </c>
      <c r="F199" s="130" t="s">
        <v>301</v>
      </c>
      <c r="G199" s="131" t="s">
        <v>136</v>
      </c>
      <c r="H199" s="132">
        <v>42.75</v>
      </c>
      <c r="I199" s="133"/>
      <c r="J199" s="134">
        <f>ROUND(I199*H199,2)</f>
        <v>0</v>
      </c>
      <c r="K199" s="130" t="s">
        <v>137</v>
      </c>
      <c r="L199" s="32"/>
      <c r="M199" s="135" t="s">
        <v>3</v>
      </c>
      <c r="N199" s="136" t="s">
        <v>51</v>
      </c>
      <c r="P199" s="137">
        <f>O199*H199</f>
        <v>0</v>
      </c>
      <c r="Q199" s="137">
        <v>0</v>
      </c>
      <c r="R199" s="137">
        <f>Q199*H199</f>
        <v>0</v>
      </c>
      <c r="S199" s="137">
        <v>0</v>
      </c>
      <c r="T199" s="138">
        <f>S199*H199</f>
        <v>0</v>
      </c>
      <c r="AR199" s="139" t="s">
        <v>138</v>
      </c>
      <c r="AT199" s="139" t="s">
        <v>133</v>
      </c>
      <c r="AU199" s="139" t="s">
        <v>90</v>
      </c>
      <c r="AY199" s="16" t="s">
        <v>131</v>
      </c>
      <c r="BE199" s="140">
        <f>IF(N199="základní",J199,0)</f>
        <v>0</v>
      </c>
      <c r="BF199" s="140">
        <f>IF(N199="snížená",J199,0)</f>
        <v>0</v>
      </c>
      <c r="BG199" s="140">
        <f>IF(N199="zákl. přenesená",J199,0)</f>
        <v>0</v>
      </c>
      <c r="BH199" s="140">
        <f>IF(N199="sníž. přenesená",J199,0)</f>
        <v>0</v>
      </c>
      <c r="BI199" s="140">
        <f>IF(N199="nulová",J199,0)</f>
        <v>0</v>
      </c>
      <c r="BJ199" s="16" t="s">
        <v>88</v>
      </c>
      <c r="BK199" s="140">
        <f>ROUND(I199*H199,2)</f>
        <v>0</v>
      </c>
      <c r="BL199" s="16" t="s">
        <v>138</v>
      </c>
      <c r="BM199" s="139" t="s">
        <v>302</v>
      </c>
    </row>
    <row r="200" spans="2:65" s="1" customFormat="1">
      <c r="B200" s="32"/>
      <c r="D200" s="141" t="s">
        <v>140</v>
      </c>
      <c r="F200" s="142" t="s">
        <v>303</v>
      </c>
      <c r="I200" s="143"/>
      <c r="L200" s="32"/>
      <c r="M200" s="144"/>
      <c r="T200" s="53"/>
      <c r="AT200" s="16" t="s">
        <v>140</v>
      </c>
      <c r="AU200" s="16" t="s">
        <v>90</v>
      </c>
    </row>
    <row r="201" spans="2:65" s="1" customFormat="1">
      <c r="B201" s="32"/>
      <c r="D201" s="145" t="s">
        <v>142</v>
      </c>
      <c r="F201" s="146" t="s">
        <v>304</v>
      </c>
      <c r="I201" s="143"/>
      <c r="L201" s="32"/>
      <c r="M201" s="144"/>
      <c r="T201" s="53"/>
      <c r="AT201" s="16" t="s">
        <v>142</v>
      </c>
      <c r="AU201" s="16" t="s">
        <v>90</v>
      </c>
    </row>
    <row r="202" spans="2:65" s="12" customFormat="1">
      <c r="B202" s="147"/>
      <c r="D202" s="141" t="s">
        <v>144</v>
      </c>
      <c r="E202" s="148" t="s">
        <v>3</v>
      </c>
      <c r="F202" s="149" t="s">
        <v>305</v>
      </c>
      <c r="H202" s="150">
        <v>42.75</v>
      </c>
      <c r="I202" s="151"/>
      <c r="L202" s="147"/>
      <c r="M202" s="152"/>
      <c r="T202" s="153"/>
      <c r="AT202" s="148" t="s">
        <v>144</v>
      </c>
      <c r="AU202" s="148" t="s">
        <v>90</v>
      </c>
      <c r="AV202" s="12" t="s">
        <v>90</v>
      </c>
      <c r="AW202" s="12" t="s">
        <v>42</v>
      </c>
      <c r="AX202" s="12" t="s">
        <v>88</v>
      </c>
      <c r="AY202" s="148" t="s">
        <v>131</v>
      </c>
    </row>
    <row r="203" spans="2:65" s="1" customFormat="1" ht="21.75" customHeight="1">
      <c r="B203" s="127"/>
      <c r="C203" s="128" t="s">
        <v>306</v>
      </c>
      <c r="D203" s="128" t="s">
        <v>133</v>
      </c>
      <c r="E203" s="129" t="s">
        <v>307</v>
      </c>
      <c r="F203" s="130" t="s">
        <v>308</v>
      </c>
      <c r="G203" s="131" t="s">
        <v>219</v>
      </c>
      <c r="H203" s="132">
        <v>344.44200000000001</v>
      </c>
      <c r="I203" s="133"/>
      <c r="J203" s="134">
        <f>ROUND(I203*H203,2)</f>
        <v>0</v>
      </c>
      <c r="K203" s="130" t="s">
        <v>137</v>
      </c>
      <c r="L203" s="32"/>
      <c r="M203" s="135" t="s">
        <v>3</v>
      </c>
      <c r="N203" s="136" t="s">
        <v>51</v>
      </c>
      <c r="P203" s="137">
        <f>O203*H203</f>
        <v>0</v>
      </c>
      <c r="Q203" s="137">
        <v>0</v>
      </c>
      <c r="R203" s="137">
        <f>Q203*H203</f>
        <v>0</v>
      </c>
      <c r="S203" s="137">
        <v>0</v>
      </c>
      <c r="T203" s="138">
        <f>S203*H203</f>
        <v>0</v>
      </c>
      <c r="AR203" s="139" t="s">
        <v>138</v>
      </c>
      <c r="AT203" s="139" t="s">
        <v>133</v>
      </c>
      <c r="AU203" s="139" t="s">
        <v>90</v>
      </c>
      <c r="AY203" s="16" t="s">
        <v>131</v>
      </c>
      <c r="BE203" s="140">
        <f>IF(N203="základní",J203,0)</f>
        <v>0</v>
      </c>
      <c r="BF203" s="140">
        <f>IF(N203="snížená",J203,0)</f>
        <v>0</v>
      </c>
      <c r="BG203" s="140">
        <f>IF(N203="zákl. přenesená",J203,0)</f>
        <v>0</v>
      </c>
      <c r="BH203" s="140">
        <f>IF(N203="sníž. přenesená",J203,0)</f>
        <v>0</v>
      </c>
      <c r="BI203" s="140">
        <f>IF(N203="nulová",J203,0)</f>
        <v>0</v>
      </c>
      <c r="BJ203" s="16" t="s">
        <v>88</v>
      </c>
      <c r="BK203" s="140">
        <f>ROUND(I203*H203,2)</f>
        <v>0</v>
      </c>
      <c r="BL203" s="16" t="s">
        <v>138</v>
      </c>
      <c r="BM203" s="139" t="s">
        <v>309</v>
      </c>
    </row>
    <row r="204" spans="2:65" s="1" customFormat="1" ht="19.5">
      <c r="B204" s="32"/>
      <c r="D204" s="141" t="s">
        <v>140</v>
      </c>
      <c r="F204" s="142" t="s">
        <v>310</v>
      </c>
      <c r="I204" s="143"/>
      <c r="L204" s="32"/>
      <c r="M204" s="144"/>
      <c r="T204" s="53"/>
      <c r="AT204" s="16" t="s">
        <v>140</v>
      </c>
      <c r="AU204" s="16" t="s">
        <v>90</v>
      </c>
    </row>
    <row r="205" spans="2:65" s="1" customFormat="1">
      <c r="B205" s="32"/>
      <c r="D205" s="145" t="s">
        <v>142</v>
      </c>
      <c r="F205" s="146" t="s">
        <v>311</v>
      </c>
      <c r="I205" s="143"/>
      <c r="L205" s="32"/>
      <c r="M205" s="144"/>
      <c r="T205" s="53"/>
      <c r="AT205" s="16" t="s">
        <v>142</v>
      </c>
      <c r="AU205" s="16" t="s">
        <v>90</v>
      </c>
    </row>
    <row r="206" spans="2:65" s="12" customFormat="1">
      <c r="B206" s="147"/>
      <c r="D206" s="141" t="s">
        <v>144</v>
      </c>
      <c r="E206" s="148" t="s">
        <v>3</v>
      </c>
      <c r="F206" s="149" t="s">
        <v>312</v>
      </c>
      <c r="H206" s="150">
        <v>344.44200000000001</v>
      </c>
      <c r="I206" s="151"/>
      <c r="L206" s="147"/>
      <c r="M206" s="152"/>
      <c r="T206" s="153"/>
      <c r="AT206" s="148" t="s">
        <v>144</v>
      </c>
      <c r="AU206" s="148" t="s">
        <v>90</v>
      </c>
      <c r="AV206" s="12" t="s">
        <v>90</v>
      </c>
      <c r="AW206" s="12" t="s">
        <v>42</v>
      </c>
      <c r="AX206" s="12" t="s">
        <v>88</v>
      </c>
      <c r="AY206" s="148" t="s">
        <v>131</v>
      </c>
    </row>
    <row r="207" spans="2:65" s="1" customFormat="1" ht="21.75" customHeight="1">
      <c r="B207" s="127"/>
      <c r="C207" s="128" t="s">
        <v>313</v>
      </c>
      <c r="D207" s="128" t="s">
        <v>133</v>
      </c>
      <c r="E207" s="129" t="s">
        <v>314</v>
      </c>
      <c r="F207" s="130" t="s">
        <v>315</v>
      </c>
      <c r="G207" s="131" t="s">
        <v>219</v>
      </c>
      <c r="H207" s="132">
        <v>41.439</v>
      </c>
      <c r="I207" s="133"/>
      <c r="J207" s="134">
        <f>ROUND(I207*H207,2)</f>
        <v>0</v>
      </c>
      <c r="K207" s="130" t="s">
        <v>137</v>
      </c>
      <c r="L207" s="32"/>
      <c r="M207" s="135" t="s">
        <v>3</v>
      </c>
      <c r="N207" s="136" t="s">
        <v>51</v>
      </c>
      <c r="P207" s="137">
        <f>O207*H207</f>
        <v>0</v>
      </c>
      <c r="Q207" s="137">
        <v>0</v>
      </c>
      <c r="R207" s="137">
        <f>Q207*H207</f>
        <v>0</v>
      </c>
      <c r="S207" s="137">
        <v>0</v>
      </c>
      <c r="T207" s="138">
        <f>S207*H207</f>
        <v>0</v>
      </c>
      <c r="AR207" s="139" t="s">
        <v>138</v>
      </c>
      <c r="AT207" s="139" t="s">
        <v>133</v>
      </c>
      <c r="AU207" s="139" t="s">
        <v>90</v>
      </c>
      <c r="AY207" s="16" t="s">
        <v>131</v>
      </c>
      <c r="BE207" s="140">
        <f>IF(N207="základní",J207,0)</f>
        <v>0</v>
      </c>
      <c r="BF207" s="140">
        <f>IF(N207="snížená",J207,0)</f>
        <v>0</v>
      </c>
      <c r="BG207" s="140">
        <f>IF(N207="zákl. přenesená",J207,0)</f>
        <v>0</v>
      </c>
      <c r="BH207" s="140">
        <f>IF(N207="sníž. přenesená",J207,0)</f>
        <v>0</v>
      </c>
      <c r="BI207" s="140">
        <f>IF(N207="nulová",J207,0)</f>
        <v>0</v>
      </c>
      <c r="BJ207" s="16" t="s">
        <v>88</v>
      </c>
      <c r="BK207" s="140">
        <f>ROUND(I207*H207,2)</f>
        <v>0</v>
      </c>
      <c r="BL207" s="16" t="s">
        <v>138</v>
      </c>
      <c r="BM207" s="139" t="s">
        <v>316</v>
      </c>
    </row>
    <row r="208" spans="2:65" s="1" customFormat="1" ht="19.5">
      <c r="B208" s="32"/>
      <c r="D208" s="141" t="s">
        <v>140</v>
      </c>
      <c r="F208" s="142" t="s">
        <v>317</v>
      </c>
      <c r="I208" s="143"/>
      <c r="L208" s="32"/>
      <c r="M208" s="144"/>
      <c r="T208" s="53"/>
      <c r="AT208" s="16" t="s">
        <v>140</v>
      </c>
      <c r="AU208" s="16" t="s">
        <v>90</v>
      </c>
    </row>
    <row r="209" spans="2:65" s="1" customFormat="1">
      <c r="B209" s="32"/>
      <c r="D209" s="145" t="s">
        <v>142</v>
      </c>
      <c r="F209" s="146" t="s">
        <v>318</v>
      </c>
      <c r="I209" s="143"/>
      <c r="L209" s="32"/>
      <c r="M209" s="144"/>
      <c r="T209" s="53"/>
      <c r="AT209" s="16" t="s">
        <v>142</v>
      </c>
      <c r="AU209" s="16" t="s">
        <v>90</v>
      </c>
    </row>
    <row r="210" spans="2:65" s="12" customFormat="1">
      <c r="B210" s="147"/>
      <c r="D210" s="141" t="s">
        <v>144</v>
      </c>
      <c r="E210" s="148" t="s">
        <v>3</v>
      </c>
      <c r="F210" s="149" t="s">
        <v>319</v>
      </c>
      <c r="H210" s="150">
        <v>41.439</v>
      </c>
      <c r="I210" s="151"/>
      <c r="L210" s="147"/>
      <c r="M210" s="152"/>
      <c r="T210" s="153"/>
      <c r="AT210" s="148" t="s">
        <v>144</v>
      </c>
      <c r="AU210" s="148" t="s">
        <v>90</v>
      </c>
      <c r="AV210" s="12" t="s">
        <v>90</v>
      </c>
      <c r="AW210" s="12" t="s">
        <v>42</v>
      </c>
      <c r="AX210" s="12" t="s">
        <v>88</v>
      </c>
      <c r="AY210" s="148" t="s">
        <v>131</v>
      </c>
    </row>
    <row r="211" spans="2:65" s="1" customFormat="1" ht="16.5" customHeight="1">
      <c r="B211" s="127"/>
      <c r="C211" s="128" t="s">
        <v>320</v>
      </c>
      <c r="D211" s="128" t="s">
        <v>133</v>
      </c>
      <c r="E211" s="129" t="s">
        <v>321</v>
      </c>
      <c r="F211" s="130" t="s">
        <v>322</v>
      </c>
      <c r="G211" s="131" t="s">
        <v>219</v>
      </c>
      <c r="H211" s="132">
        <v>460.1</v>
      </c>
      <c r="I211" s="133"/>
      <c r="J211" s="134">
        <f>ROUND(I211*H211,2)</f>
        <v>0</v>
      </c>
      <c r="K211" s="130" t="s">
        <v>137</v>
      </c>
      <c r="L211" s="32"/>
      <c r="M211" s="135" t="s">
        <v>3</v>
      </c>
      <c r="N211" s="136" t="s">
        <v>51</v>
      </c>
      <c r="P211" s="137">
        <f>O211*H211</f>
        <v>0</v>
      </c>
      <c r="Q211" s="137">
        <v>0</v>
      </c>
      <c r="R211" s="137">
        <f>Q211*H211</f>
        <v>0</v>
      </c>
      <c r="S211" s="137">
        <v>0</v>
      </c>
      <c r="T211" s="138">
        <f>S211*H211</f>
        <v>0</v>
      </c>
      <c r="AR211" s="139" t="s">
        <v>138</v>
      </c>
      <c r="AT211" s="139" t="s">
        <v>133</v>
      </c>
      <c r="AU211" s="139" t="s">
        <v>90</v>
      </c>
      <c r="AY211" s="16" t="s">
        <v>131</v>
      </c>
      <c r="BE211" s="140">
        <f>IF(N211="základní",J211,0)</f>
        <v>0</v>
      </c>
      <c r="BF211" s="140">
        <f>IF(N211="snížená",J211,0)</f>
        <v>0</v>
      </c>
      <c r="BG211" s="140">
        <f>IF(N211="zákl. přenesená",J211,0)</f>
        <v>0</v>
      </c>
      <c r="BH211" s="140">
        <f>IF(N211="sníž. přenesená",J211,0)</f>
        <v>0</v>
      </c>
      <c r="BI211" s="140">
        <f>IF(N211="nulová",J211,0)</f>
        <v>0</v>
      </c>
      <c r="BJ211" s="16" t="s">
        <v>88</v>
      </c>
      <c r="BK211" s="140">
        <f>ROUND(I211*H211,2)</f>
        <v>0</v>
      </c>
      <c r="BL211" s="16" t="s">
        <v>138</v>
      </c>
      <c r="BM211" s="139" t="s">
        <v>323</v>
      </c>
    </row>
    <row r="212" spans="2:65" s="1" customFormat="1">
      <c r="B212" s="32"/>
      <c r="D212" s="141" t="s">
        <v>140</v>
      </c>
      <c r="F212" s="142" t="s">
        <v>324</v>
      </c>
      <c r="I212" s="143"/>
      <c r="L212" s="32"/>
      <c r="M212" s="144"/>
      <c r="T212" s="53"/>
      <c r="AT212" s="16" t="s">
        <v>140</v>
      </c>
      <c r="AU212" s="16" t="s">
        <v>90</v>
      </c>
    </row>
    <row r="213" spans="2:65" s="1" customFormat="1">
      <c r="B213" s="32"/>
      <c r="D213" s="145" t="s">
        <v>142</v>
      </c>
      <c r="F213" s="146" t="s">
        <v>325</v>
      </c>
      <c r="I213" s="143"/>
      <c r="L213" s="32"/>
      <c r="M213" s="144"/>
      <c r="T213" s="53"/>
      <c r="AT213" s="16" t="s">
        <v>142</v>
      </c>
      <c r="AU213" s="16" t="s">
        <v>90</v>
      </c>
    </row>
    <row r="214" spans="2:65" s="12" customFormat="1">
      <c r="B214" s="147"/>
      <c r="D214" s="141" t="s">
        <v>144</v>
      </c>
      <c r="E214" s="148" t="s">
        <v>3</v>
      </c>
      <c r="F214" s="149" t="s">
        <v>326</v>
      </c>
      <c r="H214" s="150">
        <v>460.1</v>
      </c>
      <c r="I214" s="151"/>
      <c r="L214" s="147"/>
      <c r="M214" s="152"/>
      <c r="T214" s="153"/>
      <c r="AT214" s="148" t="s">
        <v>144</v>
      </c>
      <c r="AU214" s="148" t="s">
        <v>90</v>
      </c>
      <c r="AV214" s="12" t="s">
        <v>90</v>
      </c>
      <c r="AW214" s="12" t="s">
        <v>42</v>
      </c>
      <c r="AX214" s="12" t="s">
        <v>88</v>
      </c>
      <c r="AY214" s="148" t="s">
        <v>131</v>
      </c>
    </row>
    <row r="215" spans="2:65" s="1" customFormat="1" ht="16.5" customHeight="1">
      <c r="B215" s="127"/>
      <c r="C215" s="128" t="s">
        <v>327</v>
      </c>
      <c r="D215" s="128" t="s">
        <v>133</v>
      </c>
      <c r="E215" s="129" t="s">
        <v>328</v>
      </c>
      <c r="F215" s="130" t="s">
        <v>329</v>
      </c>
      <c r="G215" s="131" t="s">
        <v>219</v>
      </c>
      <c r="H215" s="132">
        <v>48.279000000000003</v>
      </c>
      <c r="I215" s="133"/>
      <c r="J215" s="134">
        <f>ROUND(I215*H215,2)</f>
        <v>0</v>
      </c>
      <c r="K215" s="130" t="s">
        <v>137</v>
      </c>
      <c r="L215" s="32"/>
      <c r="M215" s="135" t="s">
        <v>3</v>
      </c>
      <c r="N215" s="136" t="s">
        <v>51</v>
      </c>
      <c r="P215" s="137">
        <f>O215*H215</f>
        <v>0</v>
      </c>
      <c r="Q215" s="137">
        <v>0</v>
      </c>
      <c r="R215" s="137">
        <f>Q215*H215</f>
        <v>0</v>
      </c>
      <c r="S215" s="137">
        <v>0</v>
      </c>
      <c r="T215" s="138">
        <f>S215*H215</f>
        <v>0</v>
      </c>
      <c r="AR215" s="139" t="s">
        <v>138</v>
      </c>
      <c r="AT215" s="139" t="s">
        <v>133</v>
      </c>
      <c r="AU215" s="139" t="s">
        <v>90</v>
      </c>
      <c r="AY215" s="16" t="s">
        <v>131</v>
      </c>
      <c r="BE215" s="140">
        <f>IF(N215="základní",J215,0)</f>
        <v>0</v>
      </c>
      <c r="BF215" s="140">
        <f>IF(N215="snížená",J215,0)</f>
        <v>0</v>
      </c>
      <c r="BG215" s="140">
        <f>IF(N215="zákl. přenesená",J215,0)</f>
        <v>0</v>
      </c>
      <c r="BH215" s="140">
        <f>IF(N215="sníž. přenesená",J215,0)</f>
        <v>0</v>
      </c>
      <c r="BI215" s="140">
        <f>IF(N215="nulová",J215,0)</f>
        <v>0</v>
      </c>
      <c r="BJ215" s="16" t="s">
        <v>88</v>
      </c>
      <c r="BK215" s="140">
        <f>ROUND(I215*H215,2)</f>
        <v>0</v>
      </c>
      <c r="BL215" s="16" t="s">
        <v>138</v>
      </c>
      <c r="BM215" s="139" t="s">
        <v>330</v>
      </c>
    </row>
    <row r="216" spans="2:65" s="1" customFormat="1" ht="19.5">
      <c r="B216" s="32"/>
      <c r="D216" s="141" t="s">
        <v>140</v>
      </c>
      <c r="F216" s="142" t="s">
        <v>331</v>
      </c>
      <c r="I216" s="143"/>
      <c r="L216" s="32"/>
      <c r="M216" s="144"/>
      <c r="T216" s="53"/>
      <c r="AT216" s="16" t="s">
        <v>140</v>
      </c>
      <c r="AU216" s="16" t="s">
        <v>90</v>
      </c>
    </row>
    <row r="217" spans="2:65" s="1" customFormat="1">
      <c r="B217" s="32"/>
      <c r="D217" s="145" t="s">
        <v>142</v>
      </c>
      <c r="F217" s="146" t="s">
        <v>332</v>
      </c>
      <c r="I217" s="143"/>
      <c r="L217" s="32"/>
      <c r="M217" s="144"/>
      <c r="T217" s="53"/>
      <c r="AT217" s="16" t="s">
        <v>142</v>
      </c>
      <c r="AU217" s="16" t="s">
        <v>90</v>
      </c>
    </row>
    <row r="218" spans="2:65" s="1" customFormat="1" ht="19.5">
      <c r="B218" s="32"/>
      <c r="D218" s="141" t="s">
        <v>333</v>
      </c>
      <c r="F218" s="161" t="s">
        <v>334</v>
      </c>
      <c r="I218" s="143"/>
      <c r="L218" s="32"/>
      <c r="M218" s="144"/>
      <c r="T218" s="53"/>
      <c r="AT218" s="16" t="s">
        <v>333</v>
      </c>
      <c r="AU218" s="16" t="s">
        <v>90</v>
      </c>
    </row>
    <row r="219" spans="2:65" s="12" customFormat="1">
      <c r="B219" s="147"/>
      <c r="D219" s="141" t="s">
        <v>144</v>
      </c>
      <c r="E219" s="148" t="s">
        <v>3</v>
      </c>
      <c r="F219" s="149" t="s">
        <v>335</v>
      </c>
      <c r="H219" s="150">
        <v>6.84</v>
      </c>
      <c r="I219" s="151"/>
      <c r="L219" s="147"/>
      <c r="M219" s="152"/>
      <c r="T219" s="153"/>
      <c r="AT219" s="148" t="s">
        <v>144</v>
      </c>
      <c r="AU219" s="148" t="s">
        <v>90</v>
      </c>
      <c r="AV219" s="12" t="s">
        <v>90</v>
      </c>
      <c r="AW219" s="12" t="s">
        <v>42</v>
      </c>
      <c r="AX219" s="12" t="s">
        <v>80</v>
      </c>
      <c r="AY219" s="148" t="s">
        <v>131</v>
      </c>
    </row>
    <row r="220" spans="2:65" s="12" customFormat="1">
      <c r="B220" s="147"/>
      <c r="D220" s="141" t="s">
        <v>144</v>
      </c>
      <c r="E220" s="148" t="s">
        <v>3</v>
      </c>
      <c r="F220" s="149" t="s">
        <v>336</v>
      </c>
      <c r="H220" s="150">
        <v>1.0549999999999999</v>
      </c>
      <c r="I220" s="151"/>
      <c r="L220" s="147"/>
      <c r="M220" s="152"/>
      <c r="T220" s="153"/>
      <c r="AT220" s="148" t="s">
        <v>144</v>
      </c>
      <c r="AU220" s="148" t="s">
        <v>90</v>
      </c>
      <c r="AV220" s="12" t="s">
        <v>90</v>
      </c>
      <c r="AW220" s="12" t="s">
        <v>42</v>
      </c>
      <c r="AX220" s="12" t="s">
        <v>80</v>
      </c>
      <c r="AY220" s="148" t="s">
        <v>131</v>
      </c>
    </row>
    <row r="221" spans="2:65" s="12" customFormat="1">
      <c r="B221" s="147"/>
      <c r="D221" s="141" t="s">
        <v>144</v>
      </c>
      <c r="E221" s="148" t="s">
        <v>3</v>
      </c>
      <c r="F221" s="149" t="s">
        <v>337</v>
      </c>
      <c r="H221" s="150">
        <v>4.53</v>
      </c>
      <c r="I221" s="151"/>
      <c r="L221" s="147"/>
      <c r="M221" s="152"/>
      <c r="T221" s="153"/>
      <c r="AT221" s="148" t="s">
        <v>144</v>
      </c>
      <c r="AU221" s="148" t="s">
        <v>90</v>
      </c>
      <c r="AV221" s="12" t="s">
        <v>90</v>
      </c>
      <c r="AW221" s="12" t="s">
        <v>42</v>
      </c>
      <c r="AX221" s="12" t="s">
        <v>80</v>
      </c>
      <c r="AY221" s="148" t="s">
        <v>131</v>
      </c>
    </row>
    <row r="222" spans="2:65" s="12" customFormat="1">
      <c r="B222" s="147"/>
      <c r="D222" s="141" t="s">
        <v>144</v>
      </c>
      <c r="E222" s="148" t="s">
        <v>3</v>
      </c>
      <c r="F222" s="149" t="s">
        <v>338</v>
      </c>
      <c r="H222" s="150">
        <v>3.98</v>
      </c>
      <c r="I222" s="151"/>
      <c r="L222" s="147"/>
      <c r="M222" s="152"/>
      <c r="T222" s="153"/>
      <c r="AT222" s="148" t="s">
        <v>144</v>
      </c>
      <c r="AU222" s="148" t="s">
        <v>90</v>
      </c>
      <c r="AV222" s="12" t="s">
        <v>90</v>
      </c>
      <c r="AW222" s="12" t="s">
        <v>42</v>
      </c>
      <c r="AX222" s="12" t="s">
        <v>80</v>
      </c>
      <c r="AY222" s="148" t="s">
        <v>131</v>
      </c>
    </row>
    <row r="223" spans="2:65" s="12" customFormat="1">
      <c r="B223" s="147"/>
      <c r="D223" s="141" t="s">
        <v>144</v>
      </c>
      <c r="E223" s="148" t="s">
        <v>3</v>
      </c>
      <c r="F223" s="149" t="s">
        <v>339</v>
      </c>
      <c r="H223" s="150">
        <v>5.048</v>
      </c>
      <c r="I223" s="151"/>
      <c r="L223" s="147"/>
      <c r="M223" s="152"/>
      <c r="T223" s="153"/>
      <c r="AT223" s="148" t="s">
        <v>144</v>
      </c>
      <c r="AU223" s="148" t="s">
        <v>90</v>
      </c>
      <c r="AV223" s="12" t="s">
        <v>90</v>
      </c>
      <c r="AW223" s="12" t="s">
        <v>42</v>
      </c>
      <c r="AX223" s="12" t="s">
        <v>80</v>
      </c>
      <c r="AY223" s="148" t="s">
        <v>131</v>
      </c>
    </row>
    <row r="224" spans="2:65" s="12" customFormat="1">
      <c r="B224" s="147"/>
      <c r="D224" s="141" t="s">
        <v>144</v>
      </c>
      <c r="E224" s="148" t="s">
        <v>3</v>
      </c>
      <c r="F224" s="149" t="s">
        <v>340</v>
      </c>
      <c r="H224" s="150">
        <v>4.0880000000000001</v>
      </c>
      <c r="I224" s="151"/>
      <c r="L224" s="147"/>
      <c r="M224" s="152"/>
      <c r="T224" s="153"/>
      <c r="AT224" s="148" t="s">
        <v>144</v>
      </c>
      <c r="AU224" s="148" t="s">
        <v>90</v>
      </c>
      <c r="AV224" s="12" t="s">
        <v>90</v>
      </c>
      <c r="AW224" s="12" t="s">
        <v>42</v>
      </c>
      <c r="AX224" s="12" t="s">
        <v>80</v>
      </c>
      <c r="AY224" s="148" t="s">
        <v>131</v>
      </c>
    </row>
    <row r="225" spans="2:65" s="12" customFormat="1">
      <c r="B225" s="147"/>
      <c r="D225" s="141" t="s">
        <v>144</v>
      </c>
      <c r="E225" s="148" t="s">
        <v>3</v>
      </c>
      <c r="F225" s="149" t="s">
        <v>341</v>
      </c>
      <c r="H225" s="150">
        <v>5.56</v>
      </c>
      <c r="I225" s="151"/>
      <c r="L225" s="147"/>
      <c r="M225" s="152"/>
      <c r="T225" s="153"/>
      <c r="AT225" s="148" t="s">
        <v>144</v>
      </c>
      <c r="AU225" s="148" t="s">
        <v>90</v>
      </c>
      <c r="AV225" s="12" t="s">
        <v>90</v>
      </c>
      <c r="AW225" s="12" t="s">
        <v>42</v>
      </c>
      <c r="AX225" s="12" t="s">
        <v>80</v>
      </c>
      <c r="AY225" s="148" t="s">
        <v>131</v>
      </c>
    </row>
    <row r="226" spans="2:65" s="12" customFormat="1">
      <c r="B226" s="147"/>
      <c r="D226" s="141" t="s">
        <v>144</v>
      </c>
      <c r="E226" s="148" t="s">
        <v>3</v>
      </c>
      <c r="F226" s="149" t="s">
        <v>342</v>
      </c>
      <c r="H226" s="150">
        <v>2.94</v>
      </c>
      <c r="I226" s="151"/>
      <c r="L226" s="147"/>
      <c r="M226" s="152"/>
      <c r="T226" s="153"/>
      <c r="AT226" s="148" t="s">
        <v>144</v>
      </c>
      <c r="AU226" s="148" t="s">
        <v>90</v>
      </c>
      <c r="AV226" s="12" t="s">
        <v>90</v>
      </c>
      <c r="AW226" s="12" t="s">
        <v>42</v>
      </c>
      <c r="AX226" s="12" t="s">
        <v>80</v>
      </c>
      <c r="AY226" s="148" t="s">
        <v>131</v>
      </c>
    </row>
    <row r="227" spans="2:65" s="12" customFormat="1">
      <c r="B227" s="147"/>
      <c r="D227" s="141" t="s">
        <v>144</v>
      </c>
      <c r="E227" s="148" t="s">
        <v>3</v>
      </c>
      <c r="F227" s="149" t="s">
        <v>343</v>
      </c>
      <c r="H227" s="150">
        <v>1.798</v>
      </c>
      <c r="I227" s="151"/>
      <c r="L227" s="147"/>
      <c r="M227" s="152"/>
      <c r="T227" s="153"/>
      <c r="AT227" s="148" t="s">
        <v>144</v>
      </c>
      <c r="AU227" s="148" t="s">
        <v>90</v>
      </c>
      <c r="AV227" s="12" t="s">
        <v>90</v>
      </c>
      <c r="AW227" s="12" t="s">
        <v>42</v>
      </c>
      <c r="AX227" s="12" t="s">
        <v>80</v>
      </c>
      <c r="AY227" s="148" t="s">
        <v>131</v>
      </c>
    </row>
    <row r="228" spans="2:65" s="12" customFormat="1">
      <c r="B228" s="147"/>
      <c r="D228" s="141" t="s">
        <v>144</v>
      </c>
      <c r="E228" s="148" t="s">
        <v>3</v>
      </c>
      <c r="F228" s="149" t="s">
        <v>344</v>
      </c>
      <c r="H228" s="150">
        <v>1.0900000000000001</v>
      </c>
      <c r="I228" s="151"/>
      <c r="L228" s="147"/>
      <c r="M228" s="152"/>
      <c r="T228" s="153"/>
      <c r="AT228" s="148" t="s">
        <v>144</v>
      </c>
      <c r="AU228" s="148" t="s">
        <v>90</v>
      </c>
      <c r="AV228" s="12" t="s">
        <v>90</v>
      </c>
      <c r="AW228" s="12" t="s">
        <v>42</v>
      </c>
      <c r="AX228" s="12" t="s">
        <v>80</v>
      </c>
      <c r="AY228" s="148" t="s">
        <v>131</v>
      </c>
    </row>
    <row r="229" spans="2:65" s="12" customFormat="1">
      <c r="B229" s="147"/>
      <c r="D229" s="141" t="s">
        <v>144</v>
      </c>
      <c r="E229" s="148" t="s">
        <v>3</v>
      </c>
      <c r="F229" s="149" t="s">
        <v>345</v>
      </c>
      <c r="H229" s="150">
        <v>3.79</v>
      </c>
      <c r="I229" s="151"/>
      <c r="L229" s="147"/>
      <c r="M229" s="152"/>
      <c r="T229" s="153"/>
      <c r="AT229" s="148" t="s">
        <v>144</v>
      </c>
      <c r="AU229" s="148" t="s">
        <v>90</v>
      </c>
      <c r="AV229" s="12" t="s">
        <v>90</v>
      </c>
      <c r="AW229" s="12" t="s">
        <v>42</v>
      </c>
      <c r="AX229" s="12" t="s">
        <v>80</v>
      </c>
      <c r="AY229" s="148" t="s">
        <v>131</v>
      </c>
    </row>
    <row r="230" spans="2:65" s="12" customFormat="1">
      <c r="B230" s="147"/>
      <c r="D230" s="141" t="s">
        <v>144</v>
      </c>
      <c r="E230" s="148" t="s">
        <v>3</v>
      </c>
      <c r="F230" s="149" t="s">
        <v>346</v>
      </c>
      <c r="H230" s="150">
        <v>2.08</v>
      </c>
      <c r="I230" s="151"/>
      <c r="L230" s="147"/>
      <c r="M230" s="152"/>
      <c r="T230" s="153"/>
      <c r="AT230" s="148" t="s">
        <v>144</v>
      </c>
      <c r="AU230" s="148" t="s">
        <v>90</v>
      </c>
      <c r="AV230" s="12" t="s">
        <v>90</v>
      </c>
      <c r="AW230" s="12" t="s">
        <v>42</v>
      </c>
      <c r="AX230" s="12" t="s">
        <v>80</v>
      </c>
      <c r="AY230" s="148" t="s">
        <v>131</v>
      </c>
    </row>
    <row r="231" spans="2:65" s="12" customFormat="1">
      <c r="B231" s="147"/>
      <c r="D231" s="141" t="s">
        <v>144</v>
      </c>
      <c r="E231" s="148" t="s">
        <v>3</v>
      </c>
      <c r="F231" s="149" t="s">
        <v>347</v>
      </c>
      <c r="H231" s="150">
        <v>5.48</v>
      </c>
      <c r="I231" s="151"/>
      <c r="L231" s="147"/>
      <c r="M231" s="152"/>
      <c r="T231" s="153"/>
      <c r="AT231" s="148" t="s">
        <v>144</v>
      </c>
      <c r="AU231" s="148" t="s">
        <v>90</v>
      </c>
      <c r="AV231" s="12" t="s">
        <v>90</v>
      </c>
      <c r="AW231" s="12" t="s">
        <v>42</v>
      </c>
      <c r="AX231" s="12" t="s">
        <v>80</v>
      </c>
      <c r="AY231" s="148" t="s">
        <v>131</v>
      </c>
    </row>
    <row r="232" spans="2:65" s="13" customFormat="1">
      <c r="B232" s="154"/>
      <c r="D232" s="141" t="s">
        <v>144</v>
      </c>
      <c r="E232" s="155" t="s">
        <v>3</v>
      </c>
      <c r="F232" s="156" t="s">
        <v>247</v>
      </c>
      <c r="H232" s="157">
        <v>48.279000000000011</v>
      </c>
      <c r="I232" s="158"/>
      <c r="L232" s="154"/>
      <c r="M232" s="159"/>
      <c r="T232" s="160"/>
      <c r="AT232" s="155" t="s">
        <v>144</v>
      </c>
      <c r="AU232" s="155" t="s">
        <v>90</v>
      </c>
      <c r="AV232" s="13" t="s">
        <v>138</v>
      </c>
      <c r="AW232" s="13" t="s">
        <v>42</v>
      </c>
      <c r="AX232" s="13" t="s">
        <v>88</v>
      </c>
      <c r="AY232" s="155" t="s">
        <v>131</v>
      </c>
    </row>
    <row r="233" spans="2:65" s="1" customFormat="1" ht="16.5" customHeight="1">
      <c r="B233" s="127"/>
      <c r="C233" s="128" t="s">
        <v>348</v>
      </c>
      <c r="D233" s="128" t="s">
        <v>133</v>
      </c>
      <c r="E233" s="129" t="s">
        <v>349</v>
      </c>
      <c r="F233" s="130" t="s">
        <v>350</v>
      </c>
      <c r="G233" s="131" t="s">
        <v>219</v>
      </c>
      <c r="H233" s="132">
        <v>1085.5809999999999</v>
      </c>
      <c r="I233" s="133"/>
      <c r="J233" s="134">
        <f>ROUND(I233*H233,2)</f>
        <v>0</v>
      </c>
      <c r="K233" s="130" t="s">
        <v>137</v>
      </c>
      <c r="L233" s="32"/>
      <c r="M233" s="135" t="s">
        <v>3</v>
      </c>
      <c r="N233" s="136" t="s">
        <v>51</v>
      </c>
      <c r="P233" s="137">
        <f>O233*H233</f>
        <v>0</v>
      </c>
      <c r="Q233" s="137">
        <v>0</v>
      </c>
      <c r="R233" s="137">
        <f>Q233*H233</f>
        <v>0</v>
      </c>
      <c r="S233" s="137">
        <v>0</v>
      </c>
      <c r="T233" s="138">
        <f>S233*H233</f>
        <v>0</v>
      </c>
      <c r="AR233" s="139" t="s">
        <v>138</v>
      </c>
      <c r="AT233" s="139" t="s">
        <v>133</v>
      </c>
      <c r="AU233" s="139" t="s">
        <v>90</v>
      </c>
      <c r="AY233" s="16" t="s">
        <v>131</v>
      </c>
      <c r="BE233" s="140">
        <f>IF(N233="základní",J233,0)</f>
        <v>0</v>
      </c>
      <c r="BF233" s="140">
        <f>IF(N233="snížená",J233,0)</f>
        <v>0</v>
      </c>
      <c r="BG233" s="140">
        <f>IF(N233="zákl. přenesená",J233,0)</f>
        <v>0</v>
      </c>
      <c r="BH233" s="140">
        <f>IF(N233="sníž. přenesená",J233,0)</f>
        <v>0</v>
      </c>
      <c r="BI233" s="140">
        <f>IF(N233="nulová",J233,0)</f>
        <v>0</v>
      </c>
      <c r="BJ233" s="16" t="s">
        <v>88</v>
      </c>
      <c r="BK233" s="140">
        <f>ROUND(I233*H233,2)</f>
        <v>0</v>
      </c>
      <c r="BL233" s="16" t="s">
        <v>138</v>
      </c>
      <c r="BM233" s="139" t="s">
        <v>351</v>
      </c>
    </row>
    <row r="234" spans="2:65" s="1" customFormat="1" ht="19.5">
      <c r="B234" s="32"/>
      <c r="D234" s="141" t="s">
        <v>140</v>
      </c>
      <c r="F234" s="142" t="s">
        <v>352</v>
      </c>
      <c r="I234" s="143"/>
      <c r="L234" s="32"/>
      <c r="M234" s="144"/>
      <c r="T234" s="53"/>
      <c r="AT234" s="16" t="s">
        <v>140</v>
      </c>
      <c r="AU234" s="16" t="s">
        <v>90</v>
      </c>
    </row>
    <row r="235" spans="2:65" s="1" customFormat="1">
      <c r="B235" s="32"/>
      <c r="D235" s="145" t="s">
        <v>142</v>
      </c>
      <c r="F235" s="146" t="s">
        <v>353</v>
      </c>
      <c r="I235" s="143"/>
      <c r="L235" s="32"/>
      <c r="M235" s="144"/>
      <c r="T235" s="53"/>
      <c r="AT235" s="16" t="s">
        <v>142</v>
      </c>
      <c r="AU235" s="16" t="s">
        <v>90</v>
      </c>
    </row>
    <row r="236" spans="2:65" s="12" customFormat="1">
      <c r="B236" s="147"/>
      <c r="D236" s="141" t="s">
        <v>144</v>
      </c>
      <c r="E236" s="148" t="s">
        <v>3</v>
      </c>
      <c r="F236" s="149" t="s">
        <v>354</v>
      </c>
      <c r="H236" s="150">
        <v>1085.5809999999999</v>
      </c>
      <c r="I236" s="151"/>
      <c r="L236" s="147"/>
      <c r="M236" s="152"/>
      <c r="T236" s="153"/>
      <c r="AT236" s="148" t="s">
        <v>144</v>
      </c>
      <c r="AU236" s="148" t="s">
        <v>90</v>
      </c>
      <c r="AV236" s="12" t="s">
        <v>90</v>
      </c>
      <c r="AW236" s="12" t="s">
        <v>42</v>
      </c>
      <c r="AX236" s="12" t="s">
        <v>88</v>
      </c>
      <c r="AY236" s="148" t="s">
        <v>131</v>
      </c>
    </row>
    <row r="237" spans="2:65" s="1" customFormat="1" ht="24.2" customHeight="1">
      <c r="B237" s="127"/>
      <c r="C237" s="128" t="s">
        <v>355</v>
      </c>
      <c r="D237" s="128" t="s">
        <v>133</v>
      </c>
      <c r="E237" s="129" t="s">
        <v>356</v>
      </c>
      <c r="F237" s="130" t="s">
        <v>357</v>
      </c>
      <c r="G237" s="131" t="s">
        <v>358</v>
      </c>
      <c r="H237" s="132">
        <v>1271.5640000000001</v>
      </c>
      <c r="I237" s="133"/>
      <c r="J237" s="134">
        <f>ROUND(I237*H237,2)</f>
        <v>0</v>
      </c>
      <c r="K237" s="130" t="s">
        <v>3</v>
      </c>
      <c r="L237" s="32"/>
      <c r="M237" s="135" t="s">
        <v>3</v>
      </c>
      <c r="N237" s="136" t="s">
        <v>51</v>
      </c>
      <c r="P237" s="137">
        <f>O237*H237</f>
        <v>0</v>
      </c>
      <c r="Q237" s="137">
        <v>0</v>
      </c>
      <c r="R237" s="137">
        <f>Q237*H237</f>
        <v>0</v>
      </c>
      <c r="S237" s="137">
        <v>0</v>
      </c>
      <c r="T237" s="138">
        <f>S237*H237</f>
        <v>0</v>
      </c>
      <c r="AR237" s="139" t="s">
        <v>138</v>
      </c>
      <c r="AT237" s="139" t="s">
        <v>133</v>
      </c>
      <c r="AU237" s="139" t="s">
        <v>90</v>
      </c>
      <c r="AY237" s="16" t="s">
        <v>131</v>
      </c>
      <c r="BE237" s="140">
        <f>IF(N237="základní",J237,0)</f>
        <v>0</v>
      </c>
      <c r="BF237" s="140">
        <f>IF(N237="snížená",J237,0)</f>
        <v>0</v>
      </c>
      <c r="BG237" s="140">
        <f>IF(N237="zákl. přenesená",J237,0)</f>
        <v>0</v>
      </c>
      <c r="BH237" s="140">
        <f>IF(N237="sníž. přenesená",J237,0)</f>
        <v>0</v>
      </c>
      <c r="BI237" s="140">
        <f>IF(N237="nulová",J237,0)</f>
        <v>0</v>
      </c>
      <c r="BJ237" s="16" t="s">
        <v>88</v>
      </c>
      <c r="BK237" s="140">
        <f>ROUND(I237*H237,2)</f>
        <v>0</v>
      </c>
      <c r="BL237" s="16" t="s">
        <v>138</v>
      </c>
      <c r="BM237" s="139" t="s">
        <v>359</v>
      </c>
    </row>
    <row r="238" spans="2:65" s="1" customFormat="1">
      <c r="B238" s="32"/>
      <c r="D238" s="141" t="s">
        <v>140</v>
      </c>
      <c r="F238" s="142" t="s">
        <v>357</v>
      </c>
      <c r="I238" s="143"/>
      <c r="L238" s="32"/>
      <c r="M238" s="144"/>
      <c r="T238" s="53"/>
      <c r="AT238" s="16" t="s">
        <v>140</v>
      </c>
      <c r="AU238" s="16" t="s">
        <v>90</v>
      </c>
    </row>
    <row r="239" spans="2:65" s="12" customFormat="1">
      <c r="B239" s="147"/>
      <c r="D239" s="141" t="s">
        <v>144</v>
      </c>
      <c r="E239" s="148" t="s">
        <v>3</v>
      </c>
      <c r="F239" s="149" t="s">
        <v>360</v>
      </c>
      <c r="H239" s="150">
        <v>1271.5640000000001</v>
      </c>
      <c r="I239" s="151"/>
      <c r="L239" s="147"/>
      <c r="M239" s="152"/>
      <c r="T239" s="153"/>
      <c r="AT239" s="148" t="s">
        <v>144</v>
      </c>
      <c r="AU239" s="148" t="s">
        <v>90</v>
      </c>
      <c r="AV239" s="12" t="s">
        <v>90</v>
      </c>
      <c r="AW239" s="12" t="s">
        <v>42</v>
      </c>
      <c r="AX239" s="12" t="s">
        <v>88</v>
      </c>
      <c r="AY239" s="148" t="s">
        <v>131</v>
      </c>
    </row>
    <row r="240" spans="2:65" s="1" customFormat="1" ht="16.5" customHeight="1">
      <c r="B240" s="127"/>
      <c r="C240" s="128" t="s">
        <v>361</v>
      </c>
      <c r="D240" s="128" t="s">
        <v>133</v>
      </c>
      <c r="E240" s="129" t="s">
        <v>362</v>
      </c>
      <c r="F240" s="130" t="s">
        <v>363</v>
      </c>
      <c r="G240" s="131" t="s">
        <v>219</v>
      </c>
      <c r="H240" s="132">
        <v>172.221</v>
      </c>
      <c r="I240" s="133"/>
      <c r="J240" s="134">
        <f>ROUND(I240*H240,2)</f>
        <v>0</v>
      </c>
      <c r="K240" s="130" t="s">
        <v>137</v>
      </c>
      <c r="L240" s="32"/>
      <c r="M240" s="135" t="s">
        <v>3</v>
      </c>
      <c r="N240" s="136" t="s">
        <v>51</v>
      </c>
      <c r="P240" s="137">
        <f>O240*H240</f>
        <v>0</v>
      </c>
      <c r="Q240" s="137">
        <v>0</v>
      </c>
      <c r="R240" s="137">
        <f>Q240*H240</f>
        <v>0</v>
      </c>
      <c r="S240" s="137">
        <v>0</v>
      </c>
      <c r="T240" s="138">
        <f>S240*H240</f>
        <v>0</v>
      </c>
      <c r="AR240" s="139" t="s">
        <v>138</v>
      </c>
      <c r="AT240" s="139" t="s">
        <v>133</v>
      </c>
      <c r="AU240" s="139" t="s">
        <v>90</v>
      </c>
      <c r="AY240" s="16" t="s">
        <v>131</v>
      </c>
      <c r="BE240" s="140">
        <f>IF(N240="základní",J240,0)</f>
        <v>0</v>
      </c>
      <c r="BF240" s="140">
        <f>IF(N240="snížená",J240,0)</f>
        <v>0</v>
      </c>
      <c r="BG240" s="140">
        <f>IF(N240="zákl. přenesená",J240,0)</f>
        <v>0</v>
      </c>
      <c r="BH240" s="140">
        <f>IF(N240="sníž. přenesená",J240,0)</f>
        <v>0</v>
      </c>
      <c r="BI240" s="140">
        <f>IF(N240="nulová",J240,0)</f>
        <v>0</v>
      </c>
      <c r="BJ240" s="16" t="s">
        <v>88</v>
      </c>
      <c r="BK240" s="140">
        <f>ROUND(I240*H240,2)</f>
        <v>0</v>
      </c>
      <c r="BL240" s="16" t="s">
        <v>138</v>
      </c>
      <c r="BM240" s="139" t="s">
        <v>364</v>
      </c>
    </row>
    <row r="241" spans="2:65" s="1" customFormat="1" ht="19.5">
      <c r="B241" s="32"/>
      <c r="D241" s="141" t="s">
        <v>140</v>
      </c>
      <c r="F241" s="142" t="s">
        <v>365</v>
      </c>
      <c r="I241" s="143"/>
      <c r="L241" s="32"/>
      <c r="M241" s="144"/>
      <c r="T241" s="53"/>
      <c r="AT241" s="16" t="s">
        <v>140</v>
      </c>
      <c r="AU241" s="16" t="s">
        <v>90</v>
      </c>
    </row>
    <row r="242" spans="2:65" s="1" customFormat="1">
      <c r="B242" s="32"/>
      <c r="D242" s="145" t="s">
        <v>142</v>
      </c>
      <c r="F242" s="146" t="s">
        <v>366</v>
      </c>
      <c r="I242" s="143"/>
      <c r="L242" s="32"/>
      <c r="M242" s="144"/>
      <c r="T242" s="53"/>
      <c r="AT242" s="16" t="s">
        <v>142</v>
      </c>
      <c r="AU242" s="16" t="s">
        <v>90</v>
      </c>
    </row>
    <row r="243" spans="2:65" s="12" customFormat="1">
      <c r="B243" s="147"/>
      <c r="D243" s="141" t="s">
        <v>144</v>
      </c>
      <c r="E243" s="148" t="s">
        <v>3</v>
      </c>
      <c r="F243" s="149" t="s">
        <v>367</v>
      </c>
      <c r="H243" s="150">
        <v>0.73799999999999999</v>
      </c>
      <c r="I243" s="151"/>
      <c r="L243" s="147"/>
      <c r="M243" s="152"/>
      <c r="T243" s="153"/>
      <c r="AT243" s="148" t="s">
        <v>144</v>
      </c>
      <c r="AU243" s="148" t="s">
        <v>90</v>
      </c>
      <c r="AV243" s="12" t="s">
        <v>90</v>
      </c>
      <c r="AW243" s="12" t="s">
        <v>42</v>
      </c>
      <c r="AX243" s="12" t="s">
        <v>80</v>
      </c>
      <c r="AY243" s="148" t="s">
        <v>131</v>
      </c>
    </row>
    <row r="244" spans="2:65" s="12" customFormat="1">
      <c r="B244" s="147"/>
      <c r="D244" s="141" t="s">
        <v>144</v>
      </c>
      <c r="E244" s="148" t="s">
        <v>3</v>
      </c>
      <c r="F244" s="149" t="s">
        <v>368</v>
      </c>
      <c r="H244" s="150">
        <v>1.98</v>
      </c>
      <c r="I244" s="151"/>
      <c r="L244" s="147"/>
      <c r="M244" s="152"/>
      <c r="T244" s="153"/>
      <c r="AT244" s="148" t="s">
        <v>144</v>
      </c>
      <c r="AU244" s="148" t="s">
        <v>90</v>
      </c>
      <c r="AV244" s="12" t="s">
        <v>90</v>
      </c>
      <c r="AW244" s="12" t="s">
        <v>42</v>
      </c>
      <c r="AX244" s="12" t="s">
        <v>80</v>
      </c>
      <c r="AY244" s="148" t="s">
        <v>131</v>
      </c>
    </row>
    <row r="245" spans="2:65" s="12" customFormat="1">
      <c r="B245" s="147"/>
      <c r="D245" s="141" t="s">
        <v>144</v>
      </c>
      <c r="E245" s="148" t="s">
        <v>3</v>
      </c>
      <c r="F245" s="149" t="s">
        <v>369</v>
      </c>
      <c r="H245" s="150">
        <v>5.94</v>
      </c>
      <c r="I245" s="151"/>
      <c r="L245" s="147"/>
      <c r="M245" s="152"/>
      <c r="T245" s="153"/>
      <c r="AT245" s="148" t="s">
        <v>144</v>
      </c>
      <c r="AU245" s="148" t="s">
        <v>90</v>
      </c>
      <c r="AV245" s="12" t="s">
        <v>90</v>
      </c>
      <c r="AW245" s="12" t="s">
        <v>42</v>
      </c>
      <c r="AX245" s="12" t="s">
        <v>80</v>
      </c>
      <c r="AY245" s="148" t="s">
        <v>131</v>
      </c>
    </row>
    <row r="246" spans="2:65" s="12" customFormat="1">
      <c r="B246" s="147"/>
      <c r="D246" s="141" t="s">
        <v>144</v>
      </c>
      <c r="E246" s="148" t="s">
        <v>3</v>
      </c>
      <c r="F246" s="149" t="s">
        <v>370</v>
      </c>
      <c r="H246" s="150">
        <v>46.32</v>
      </c>
      <c r="I246" s="151"/>
      <c r="L246" s="147"/>
      <c r="M246" s="152"/>
      <c r="T246" s="153"/>
      <c r="AT246" s="148" t="s">
        <v>144</v>
      </c>
      <c r="AU246" s="148" t="s">
        <v>90</v>
      </c>
      <c r="AV246" s="12" t="s">
        <v>90</v>
      </c>
      <c r="AW246" s="12" t="s">
        <v>42</v>
      </c>
      <c r="AX246" s="12" t="s">
        <v>80</v>
      </c>
      <c r="AY246" s="148" t="s">
        <v>131</v>
      </c>
    </row>
    <row r="247" spans="2:65" s="12" customFormat="1">
      <c r="B247" s="147"/>
      <c r="D247" s="141" t="s">
        <v>144</v>
      </c>
      <c r="E247" s="148" t="s">
        <v>3</v>
      </c>
      <c r="F247" s="149" t="s">
        <v>371</v>
      </c>
      <c r="H247" s="150">
        <v>78.22</v>
      </c>
      <c r="I247" s="151"/>
      <c r="L247" s="147"/>
      <c r="M247" s="152"/>
      <c r="T247" s="153"/>
      <c r="AT247" s="148" t="s">
        <v>144</v>
      </c>
      <c r="AU247" s="148" t="s">
        <v>90</v>
      </c>
      <c r="AV247" s="12" t="s">
        <v>90</v>
      </c>
      <c r="AW247" s="12" t="s">
        <v>42</v>
      </c>
      <c r="AX247" s="12" t="s">
        <v>80</v>
      </c>
      <c r="AY247" s="148" t="s">
        <v>131</v>
      </c>
    </row>
    <row r="248" spans="2:65" s="12" customFormat="1">
      <c r="B248" s="147"/>
      <c r="D248" s="141" t="s">
        <v>144</v>
      </c>
      <c r="E248" s="148" t="s">
        <v>3</v>
      </c>
      <c r="F248" s="149" t="s">
        <v>372</v>
      </c>
      <c r="H248" s="150">
        <v>34.494999999999997</v>
      </c>
      <c r="I248" s="151"/>
      <c r="L248" s="147"/>
      <c r="M248" s="152"/>
      <c r="T248" s="153"/>
      <c r="AT248" s="148" t="s">
        <v>144</v>
      </c>
      <c r="AU248" s="148" t="s">
        <v>90</v>
      </c>
      <c r="AV248" s="12" t="s">
        <v>90</v>
      </c>
      <c r="AW248" s="12" t="s">
        <v>42</v>
      </c>
      <c r="AX248" s="12" t="s">
        <v>80</v>
      </c>
      <c r="AY248" s="148" t="s">
        <v>131</v>
      </c>
    </row>
    <row r="249" spans="2:65" s="12" customFormat="1">
      <c r="B249" s="147"/>
      <c r="D249" s="141" t="s">
        <v>144</v>
      </c>
      <c r="E249" s="148" t="s">
        <v>3</v>
      </c>
      <c r="F249" s="149" t="s">
        <v>342</v>
      </c>
      <c r="H249" s="150">
        <v>2.94</v>
      </c>
      <c r="I249" s="151"/>
      <c r="L249" s="147"/>
      <c r="M249" s="152"/>
      <c r="T249" s="153"/>
      <c r="AT249" s="148" t="s">
        <v>144</v>
      </c>
      <c r="AU249" s="148" t="s">
        <v>90</v>
      </c>
      <c r="AV249" s="12" t="s">
        <v>90</v>
      </c>
      <c r="AW249" s="12" t="s">
        <v>42</v>
      </c>
      <c r="AX249" s="12" t="s">
        <v>80</v>
      </c>
      <c r="AY249" s="148" t="s">
        <v>131</v>
      </c>
    </row>
    <row r="250" spans="2:65" s="12" customFormat="1">
      <c r="B250" s="147"/>
      <c r="D250" s="141" t="s">
        <v>144</v>
      </c>
      <c r="E250" s="148" t="s">
        <v>3</v>
      </c>
      <c r="F250" s="149" t="s">
        <v>373</v>
      </c>
      <c r="H250" s="150">
        <v>1.5880000000000001</v>
      </c>
      <c r="I250" s="151"/>
      <c r="L250" s="147"/>
      <c r="M250" s="152"/>
      <c r="T250" s="153"/>
      <c r="AT250" s="148" t="s">
        <v>144</v>
      </c>
      <c r="AU250" s="148" t="s">
        <v>90</v>
      </c>
      <c r="AV250" s="12" t="s">
        <v>90</v>
      </c>
      <c r="AW250" s="12" t="s">
        <v>42</v>
      </c>
      <c r="AX250" s="12" t="s">
        <v>80</v>
      </c>
      <c r="AY250" s="148" t="s">
        <v>131</v>
      </c>
    </row>
    <row r="251" spans="2:65" s="13" customFormat="1">
      <c r="B251" s="154"/>
      <c r="D251" s="141" t="s">
        <v>144</v>
      </c>
      <c r="E251" s="155" t="s">
        <v>3</v>
      </c>
      <c r="F251" s="156" t="s">
        <v>247</v>
      </c>
      <c r="H251" s="157">
        <v>172.221</v>
      </c>
      <c r="I251" s="158"/>
      <c r="L251" s="154"/>
      <c r="M251" s="159"/>
      <c r="T251" s="160"/>
      <c r="AT251" s="155" t="s">
        <v>144</v>
      </c>
      <c r="AU251" s="155" t="s">
        <v>90</v>
      </c>
      <c r="AV251" s="13" t="s">
        <v>138</v>
      </c>
      <c r="AW251" s="13" t="s">
        <v>42</v>
      </c>
      <c r="AX251" s="13" t="s">
        <v>88</v>
      </c>
      <c r="AY251" s="155" t="s">
        <v>131</v>
      </c>
    </row>
    <row r="252" spans="2:65" s="1" customFormat="1" ht="16.5" customHeight="1">
      <c r="B252" s="127"/>
      <c r="C252" s="128" t="s">
        <v>374</v>
      </c>
      <c r="D252" s="128" t="s">
        <v>133</v>
      </c>
      <c r="E252" s="129" t="s">
        <v>375</v>
      </c>
      <c r="F252" s="130" t="s">
        <v>376</v>
      </c>
      <c r="G252" s="131" t="s">
        <v>148</v>
      </c>
      <c r="H252" s="132">
        <v>1</v>
      </c>
      <c r="I252" s="133"/>
      <c r="J252" s="134">
        <f>ROUND(I252*H252,2)</f>
        <v>0</v>
      </c>
      <c r="K252" s="130" t="s">
        <v>137</v>
      </c>
      <c r="L252" s="32"/>
      <c r="M252" s="135" t="s">
        <v>3</v>
      </c>
      <c r="N252" s="136" t="s">
        <v>51</v>
      </c>
      <c r="P252" s="137">
        <f>O252*H252</f>
        <v>0</v>
      </c>
      <c r="Q252" s="137">
        <v>0</v>
      </c>
      <c r="R252" s="137">
        <f>Q252*H252</f>
        <v>0</v>
      </c>
      <c r="S252" s="137">
        <v>0</v>
      </c>
      <c r="T252" s="138">
        <f>S252*H252</f>
        <v>0</v>
      </c>
      <c r="AR252" s="139" t="s">
        <v>138</v>
      </c>
      <c r="AT252" s="139" t="s">
        <v>133</v>
      </c>
      <c r="AU252" s="139" t="s">
        <v>90</v>
      </c>
      <c r="AY252" s="16" t="s">
        <v>131</v>
      </c>
      <c r="BE252" s="140">
        <f>IF(N252="základní",J252,0)</f>
        <v>0</v>
      </c>
      <c r="BF252" s="140">
        <f>IF(N252="snížená",J252,0)</f>
        <v>0</v>
      </c>
      <c r="BG252" s="140">
        <f>IF(N252="zákl. přenesená",J252,0)</f>
        <v>0</v>
      </c>
      <c r="BH252" s="140">
        <f>IF(N252="sníž. přenesená",J252,0)</f>
        <v>0</v>
      </c>
      <c r="BI252" s="140">
        <f>IF(N252="nulová",J252,0)</f>
        <v>0</v>
      </c>
      <c r="BJ252" s="16" t="s">
        <v>88</v>
      </c>
      <c r="BK252" s="140">
        <f>ROUND(I252*H252,2)</f>
        <v>0</v>
      </c>
      <c r="BL252" s="16" t="s">
        <v>138</v>
      </c>
      <c r="BM252" s="139" t="s">
        <v>377</v>
      </c>
    </row>
    <row r="253" spans="2:65" s="1" customFormat="1" ht="19.5">
      <c r="B253" s="32"/>
      <c r="D253" s="141" t="s">
        <v>140</v>
      </c>
      <c r="F253" s="142" t="s">
        <v>378</v>
      </c>
      <c r="I253" s="143"/>
      <c r="L253" s="32"/>
      <c r="M253" s="144"/>
      <c r="T253" s="53"/>
      <c r="AT253" s="16" t="s">
        <v>140</v>
      </c>
      <c r="AU253" s="16" t="s">
        <v>90</v>
      </c>
    </row>
    <row r="254" spans="2:65" s="1" customFormat="1">
      <c r="B254" s="32"/>
      <c r="D254" s="145" t="s">
        <v>142</v>
      </c>
      <c r="F254" s="146" t="s">
        <v>379</v>
      </c>
      <c r="I254" s="143"/>
      <c r="L254" s="32"/>
      <c r="M254" s="144"/>
      <c r="T254" s="53"/>
      <c r="AT254" s="16" t="s">
        <v>142</v>
      </c>
      <c r="AU254" s="16" t="s">
        <v>90</v>
      </c>
    </row>
    <row r="255" spans="2:65" s="12" customFormat="1">
      <c r="B255" s="147"/>
      <c r="D255" s="141" t="s">
        <v>144</v>
      </c>
      <c r="E255" s="148" t="s">
        <v>3</v>
      </c>
      <c r="F255" s="149" t="s">
        <v>88</v>
      </c>
      <c r="H255" s="150">
        <v>1</v>
      </c>
      <c r="I255" s="151"/>
      <c r="L255" s="147"/>
      <c r="M255" s="152"/>
      <c r="T255" s="153"/>
      <c r="AT255" s="148" t="s">
        <v>144</v>
      </c>
      <c r="AU255" s="148" t="s">
        <v>90</v>
      </c>
      <c r="AV255" s="12" t="s">
        <v>90</v>
      </c>
      <c r="AW255" s="12" t="s">
        <v>42</v>
      </c>
      <c r="AX255" s="12" t="s">
        <v>88</v>
      </c>
      <c r="AY255" s="148" t="s">
        <v>131</v>
      </c>
    </row>
    <row r="256" spans="2:65" s="1" customFormat="1" ht="16.5" customHeight="1">
      <c r="B256" s="127"/>
      <c r="C256" s="128" t="s">
        <v>380</v>
      </c>
      <c r="D256" s="128" t="s">
        <v>133</v>
      </c>
      <c r="E256" s="129" t="s">
        <v>381</v>
      </c>
      <c r="F256" s="130" t="s">
        <v>382</v>
      </c>
      <c r="G256" s="131" t="s">
        <v>148</v>
      </c>
      <c r="H256" s="132">
        <v>3</v>
      </c>
      <c r="I256" s="133"/>
      <c r="J256" s="134">
        <f>ROUND(I256*H256,2)</f>
        <v>0</v>
      </c>
      <c r="K256" s="130" t="s">
        <v>137</v>
      </c>
      <c r="L256" s="32"/>
      <c r="M256" s="135" t="s">
        <v>3</v>
      </c>
      <c r="N256" s="136" t="s">
        <v>51</v>
      </c>
      <c r="P256" s="137">
        <f>O256*H256</f>
        <v>0</v>
      </c>
      <c r="Q256" s="137">
        <v>0</v>
      </c>
      <c r="R256" s="137">
        <f>Q256*H256</f>
        <v>0</v>
      </c>
      <c r="S256" s="137">
        <v>0</v>
      </c>
      <c r="T256" s="138">
        <f>S256*H256</f>
        <v>0</v>
      </c>
      <c r="AR256" s="139" t="s">
        <v>138</v>
      </c>
      <c r="AT256" s="139" t="s">
        <v>133</v>
      </c>
      <c r="AU256" s="139" t="s">
        <v>90</v>
      </c>
      <c r="AY256" s="16" t="s">
        <v>131</v>
      </c>
      <c r="BE256" s="140">
        <f>IF(N256="základní",J256,0)</f>
        <v>0</v>
      </c>
      <c r="BF256" s="140">
        <f>IF(N256="snížená",J256,0)</f>
        <v>0</v>
      </c>
      <c r="BG256" s="140">
        <f>IF(N256="zákl. přenesená",J256,0)</f>
        <v>0</v>
      </c>
      <c r="BH256" s="140">
        <f>IF(N256="sníž. přenesená",J256,0)</f>
        <v>0</v>
      </c>
      <c r="BI256" s="140">
        <f>IF(N256="nulová",J256,0)</f>
        <v>0</v>
      </c>
      <c r="BJ256" s="16" t="s">
        <v>88</v>
      </c>
      <c r="BK256" s="140">
        <f>ROUND(I256*H256,2)</f>
        <v>0</v>
      </c>
      <c r="BL256" s="16" t="s">
        <v>138</v>
      </c>
      <c r="BM256" s="139" t="s">
        <v>383</v>
      </c>
    </row>
    <row r="257" spans="2:65" s="1" customFormat="1" ht="19.5">
      <c r="B257" s="32"/>
      <c r="D257" s="141" t="s">
        <v>140</v>
      </c>
      <c r="F257" s="142" t="s">
        <v>384</v>
      </c>
      <c r="I257" s="143"/>
      <c r="L257" s="32"/>
      <c r="M257" s="144"/>
      <c r="T257" s="53"/>
      <c r="AT257" s="16" t="s">
        <v>140</v>
      </c>
      <c r="AU257" s="16" t="s">
        <v>90</v>
      </c>
    </row>
    <row r="258" spans="2:65" s="1" customFormat="1">
      <c r="B258" s="32"/>
      <c r="D258" s="145" t="s">
        <v>142</v>
      </c>
      <c r="F258" s="146" t="s">
        <v>385</v>
      </c>
      <c r="I258" s="143"/>
      <c r="L258" s="32"/>
      <c r="M258" s="144"/>
      <c r="T258" s="53"/>
      <c r="AT258" s="16" t="s">
        <v>142</v>
      </c>
      <c r="AU258" s="16" t="s">
        <v>90</v>
      </c>
    </row>
    <row r="259" spans="2:65" s="12" customFormat="1">
      <c r="B259" s="147"/>
      <c r="D259" s="141" t="s">
        <v>144</v>
      </c>
      <c r="E259" s="148" t="s">
        <v>3</v>
      </c>
      <c r="F259" s="149" t="s">
        <v>152</v>
      </c>
      <c r="H259" s="150">
        <v>3</v>
      </c>
      <c r="I259" s="151"/>
      <c r="L259" s="147"/>
      <c r="M259" s="152"/>
      <c r="T259" s="153"/>
      <c r="AT259" s="148" t="s">
        <v>144</v>
      </c>
      <c r="AU259" s="148" t="s">
        <v>90</v>
      </c>
      <c r="AV259" s="12" t="s">
        <v>90</v>
      </c>
      <c r="AW259" s="12" t="s">
        <v>42</v>
      </c>
      <c r="AX259" s="12" t="s">
        <v>88</v>
      </c>
      <c r="AY259" s="148" t="s">
        <v>131</v>
      </c>
    </row>
    <row r="260" spans="2:65" s="1" customFormat="1" ht="16.5" customHeight="1">
      <c r="B260" s="127"/>
      <c r="C260" s="128" t="s">
        <v>386</v>
      </c>
      <c r="D260" s="128" t="s">
        <v>133</v>
      </c>
      <c r="E260" s="129" t="s">
        <v>387</v>
      </c>
      <c r="F260" s="130" t="s">
        <v>388</v>
      </c>
      <c r="G260" s="131" t="s">
        <v>148</v>
      </c>
      <c r="H260" s="132">
        <v>1</v>
      </c>
      <c r="I260" s="133"/>
      <c r="J260" s="134">
        <f>ROUND(I260*H260,2)</f>
        <v>0</v>
      </c>
      <c r="K260" s="130" t="s">
        <v>137</v>
      </c>
      <c r="L260" s="32"/>
      <c r="M260" s="135" t="s">
        <v>3</v>
      </c>
      <c r="N260" s="136" t="s">
        <v>51</v>
      </c>
      <c r="P260" s="137">
        <f>O260*H260</f>
        <v>0</v>
      </c>
      <c r="Q260" s="137">
        <v>0</v>
      </c>
      <c r="R260" s="137">
        <f>Q260*H260</f>
        <v>0</v>
      </c>
      <c r="S260" s="137">
        <v>0</v>
      </c>
      <c r="T260" s="138">
        <f>S260*H260</f>
        <v>0</v>
      </c>
      <c r="AR260" s="139" t="s">
        <v>138</v>
      </c>
      <c r="AT260" s="139" t="s">
        <v>133</v>
      </c>
      <c r="AU260" s="139" t="s">
        <v>90</v>
      </c>
      <c r="AY260" s="16" t="s">
        <v>131</v>
      </c>
      <c r="BE260" s="140">
        <f>IF(N260="základní",J260,0)</f>
        <v>0</v>
      </c>
      <c r="BF260" s="140">
        <f>IF(N260="snížená",J260,0)</f>
        <v>0</v>
      </c>
      <c r="BG260" s="140">
        <f>IF(N260="zákl. přenesená",J260,0)</f>
        <v>0</v>
      </c>
      <c r="BH260" s="140">
        <f>IF(N260="sníž. přenesená",J260,0)</f>
        <v>0</v>
      </c>
      <c r="BI260" s="140">
        <f>IF(N260="nulová",J260,0)</f>
        <v>0</v>
      </c>
      <c r="BJ260" s="16" t="s">
        <v>88</v>
      </c>
      <c r="BK260" s="140">
        <f>ROUND(I260*H260,2)</f>
        <v>0</v>
      </c>
      <c r="BL260" s="16" t="s">
        <v>138</v>
      </c>
      <c r="BM260" s="139" t="s">
        <v>389</v>
      </c>
    </row>
    <row r="261" spans="2:65" s="1" customFormat="1" ht="19.5">
      <c r="B261" s="32"/>
      <c r="D261" s="141" t="s">
        <v>140</v>
      </c>
      <c r="F261" s="142" t="s">
        <v>390</v>
      </c>
      <c r="I261" s="143"/>
      <c r="L261" s="32"/>
      <c r="M261" s="144"/>
      <c r="T261" s="53"/>
      <c r="AT261" s="16" t="s">
        <v>140</v>
      </c>
      <c r="AU261" s="16" t="s">
        <v>90</v>
      </c>
    </row>
    <row r="262" spans="2:65" s="1" customFormat="1">
      <c r="B262" s="32"/>
      <c r="D262" s="145" t="s">
        <v>142</v>
      </c>
      <c r="F262" s="146" t="s">
        <v>391</v>
      </c>
      <c r="I262" s="143"/>
      <c r="L262" s="32"/>
      <c r="M262" s="144"/>
      <c r="T262" s="53"/>
      <c r="AT262" s="16" t="s">
        <v>142</v>
      </c>
      <c r="AU262" s="16" t="s">
        <v>90</v>
      </c>
    </row>
    <row r="263" spans="2:65" s="12" customFormat="1">
      <c r="B263" s="147"/>
      <c r="D263" s="141" t="s">
        <v>144</v>
      </c>
      <c r="E263" s="148" t="s">
        <v>3</v>
      </c>
      <c r="F263" s="149" t="s">
        <v>88</v>
      </c>
      <c r="H263" s="150">
        <v>1</v>
      </c>
      <c r="I263" s="151"/>
      <c r="L263" s="147"/>
      <c r="M263" s="152"/>
      <c r="T263" s="153"/>
      <c r="AT263" s="148" t="s">
        <v>144</v>
      </c>
      <c r="AU263" s="148" t="s">
        <v>90</v>
      </c>
      <c r="AV263" s="12" t="s">
        <v>90</v>
      </c>
      <c r="AW263" s="12" t="s">
        <v>42</v>
      </c>
      <c r="AX263" s="12" t="s">
        <v>88</v>
      </c>
      <c r="AY263" s="148" t="s">
        <v>131</v>
      </c>
    </row>
    <row r="264" spans="2:65" s="1" customFormat="1" ht="16.5" customHeight="1">
      <c r="B264" s="127"/>
      <c r="C264" s="128" t="s">
        <v>392</v>
      </c>
      <c r="D264" s="128" t="s">
        <v>133</v>
      </c>
      <c r="E264" s="129" t="s">
        <v>393</v>
      </c>
      <c r="F264" s="130" t="s">
        <v>394</v>
      </c>
      <c r="G264" s="131" t="s">
        <v>136</v>
      </c>
      <c r="H264" s="132">
        <v>414.39</v>
      </c>
      <c r="I264" s="133"/>
      <c r="J264" s="134">
        <f>ROUND(I264*H264,2)</f>
        <v>0</v>
      </c>
      <c r="K264" s="130" t="s">
        <v>137</v>
      </c>
      <c r="L264" s="32"/>
      <c r="M264" s="135" t="s">
        <v>3</v>
      </c>
      <c r="N264" s="136" t="s">
        <v>51</v>
      </c>
      <c r="P264" s="137">
        <f>O264*H264</f>
        <v>0</v>
      </c>
      <c r="Q264" s="137">
        <v>0</v>
      </c>
      <c r="R264" s="137">
        <f>Q264*H264</f>
        <v>0</v>
      </c>
      <c r="S264" s="137">
        <v>0</v>
      </c>
      <c r="T264" s="138">
        <f>S264*H264</f>
        <v>0</v>
      </c>
      <c r="AR264" s="139" t="s">
        <v>138</v>
      </c>
      <c r="AT264" s="139" t="s">
        <v>133</v>
      </c>
      <c r="AU264" s="139" t="s">
        <v>90</v>
      </c>
      <c r="AY264" s="16" t="s">
        <v>131</v>
      </c>
      <c r="BE264" s="140">
        <f>IF(N264="základní",J264,0)</f>
        <v>0</v>
      </c>
      <c r="BF264" s="140">
        <f>IF(N264="snížená",J264,0)</f>
        <v>0</v>
      </c>
      <c r="BG264" s="140">
        <f>IF(N264="zákl. přenesená",J264,0)</f>
        <v>0</v>
      </c>
      <c r="BH264" s="140">
        <f>IF(N264="sníž. přenesená",J264,0)</f>
        <v>0</v>
      </c>
      <c r="BI264" s="140">
        <f>IF(N264="nulová",J264,0)</f>
        <v>0</v>
      </c>
      <c r="BJ264" s="16" t="s">
        <v>88</v>
      </c>
      <c r="BK264" s="140">
        <f>ROUND(I264*H264,2)</f>
        <v>0</v>
      </c>
      <c r="BL264" s="16" t="s">
        <v>138</v>
      </c>
      <c r="BM264" s="139" t="s">
        <v>395</v>
      </c>
    </row>
    <row r="265" spans="2:65" s="1" customFormat="1">
      <c r="B265" s="32"/>
      <c r="D265" s="141" t="s">
        <v>140</v>
      </c>
      <c r="F265" s="142" t="s">
        <v>396</v>
      </c>
      <c r="I265" s="143"/>
      <c r="L265" s="32"/>
      <c r="M265" s="144"/>
      <c r="T265" s="53"/>
      <c r="AT265" s="16" t="s">
        <v>140</v>
      </c>
      <c r="AU265" s="16" t="s">
        <v>90</v>
      </c>
    </row>
    <row r="266" spans="2:65" s="1" customFormat="1">
      <c r="B266" s="32"/>
      <c r="D266" s="145" t="s">
        <v>142</v>
      </c>
      <c r="F266" s="146" t="s">
        <v>397</v>
      </c>
      <c r="I266" s="143"/>
      <c r="L266" s="32"/>
      <c r="M266" s="144"/>
      <c r="T266" s="53"/>
      <c r="AT266" s="16" t="s">
        <v>142</v>
      </c>
      <c r="AU266" s="16" t="s">
        <v>90</v>
      </c>
    </row>
    <row r="267" spans="2:65" s="1" customFormat="1" ht="16.5" customHeight="1">
      <c r="B267" s="127"/>
      <c r="C267" s="162" t="s">
        <v>398</v>
      </c>
      <c r="D267" s="162" t="s">
        <v>399</v>
      </c>
      <c r="E267" s="163" t="s">
        <v>400</v>
      </c>
      <c r="F267" s="164" t="s">
        <v>401</v>
      </c>
      <c r="G267" s="165" t="s">
        <v>402</v>
      </c>
      <c r="H267" s="166">
        <v>13.426</v>
      </c>
      <c r="I267" s="167"/>
      <c r="J267" s="168">
        <f>ROUND(I267*H267,2)</f>
        <v>0</v>
      </c>
      <c r="K267" s="164" t="s">
        <v>137</v>
      </c>
      <c r="L267" s="169"/>
      <c r="M267" s="170" t="s">
        <v>3</v>
      </c>
      <c r="N267" s="171" t="s">
        <v>51</v>
      </c>
      <c r="P267" s="137">
        <f>O267*H267</f>
        <v>0</v>
      </c>
      <c r="Q267" s="137">
        <v>1E-3</v>
      </c>
      <c r="R267" s="137">
        <f>Q267*H267</f>
        <v>1.3426E-2</v>
      </c>
      <c r="S267" s="137">
        <v>0</v>
      </c>
      <c r="T267" s="138">
        <f>S267*H267</f>
        <v>0</v>
      </c>
      <c r="AR267" s="139" t="s">
        <v>182</v>
      </c>
      <c r="AT267" s="139" t="s">
        <v>399</v>
      </c>
      <c r="AU267" s="139" t="s">
        <v>90</v>
      </c>
      <c r="AY267" s="16" t="s">
        <v>131</v>
      </c>
      <c r="BE267" s="140">
        <f>IF(N267="základní",J267,0)</f>
        <v>0</v>
      </c>
      <c r="BF267" s="140">
        <f>IF(N267="snížená",J267,0)</f>
        <v>0</v>
      </c>
      <c r="BG267" s="140">
        <f>IF(N267="zákl. přenesená",J267,0)</f>
        <v>0</v>
      </c>
      <c r="BH267" s="140">
        <f>IF(N267="sníž. přenesená",J267,0)</f>
        <v>0</v>
      </c>
      <c r="BI267" s="140">
        <f>IF(N267="nulová",J267,0)</f>
        <v>0</v>
      </c>
      <c r="BJ267" s="16" t="s">
        <v>88</v>
      </c>
      <c r="BK267" s="140">
        <f>ROUND(I267*H267,2)</f>
        <v>0</v>
      </c>
      <c r="BL267" s="16" t="s">
        <v>138</v>
      </c>
      <c r="BM267" s="139" t="s">
        <v>403</v>
      </c>
    </row>
    <row r="268" spans="2:65" s="1" customFormat="1">
      <c r="B268" s="32"/>
      <c r="D268" s="141" t="s">
        <v>140</v>
      </c>
      <c r="F268" s="142" t="s">
        <v>401</v>
      </c>
      <c r="I268" s="143"/>
      <c r="L268" s="32"/>
      <c r="M268" s="144"/>
      <c r="T268" s="53"/>
      <c r="AT268" s="16" t="s">
        <v>140</v>
      </c>
      <c r="AU268" s="16" t="s">
        <v>90</v>
      </c>
    </row>
    <row r="269" spans="2:65" s="12" customFormat="1">
      <c r="B269" s="147"/>
      <c r="D269" s="141" t="s">
        <v>144</v>
      </c>
      <c r="E269" s="148" t="s">
        <v>3</v>
      </c>
      <c r="F269" s="149" t="s">
        <v>404</v>
      </c>
      <c r="H269" s="150">
        <v>13.426</v>
      </c>
      <c r="I269" s="151"/>
      <c r="L269" s="147"/>
      <c r="M269" s="152"/>
      <c r="T269" s="153"/>
      <c r="AT269" s="148" t="s">
        <v>144</v>
      </c>
      <c r="AU269" s="148" t="s">
        <v>90</v>
      </c>
      <c r="AV269" s="12" t="s">
        <v>90</v>
      </c>
      <c r="AW269" s="12" t="s">
        <v>42</v>
      </c>
      <c r="AX269" s="12" t="s">
        <v>88</v>
      </c>
      <c r="AY269" s="148" t="s">
        <v>131</v>
      </c>
    </row>
    <row r="270" spans="2:65" s="1" customFormat="1" ht="16.5" customHeight="1">
      <c r="B270" s="127"/>
      <c r="C270" s="128" t="s">
        <v>405</v>
      </c>
      <c r="D270" s="128" t="s">
        <v>133</v>
      </c>
      <c r="E270" s="129" t="s">
        <v>406</v>
      </c>
      <c r="F270" s="130" t="s">
        <v>407</v>
      </c>
      <c r="G270" s="131" t="s">
        <v>136</v>
      </c>
      <c r="H270" s="132">
        <v>414.39</v>
      </c>
      <c r="I270" s="133"/>
      <c r="J270" s="134">
        <f>ROUND(I270*H270,2)</f>
        <v>0</v>
      </c>
      <c r="K270" s="130" t="s">
        <v>137</v>
      </c>
      <c r="L270" s="32"/>
      <c r="M270" s="135" t="s">
        <v>3</v>
      </c>
      <c r="N270" s="136" t="s">
        <v>51</v>
      </c>
      <c r="P270" s="137">
        <f>O270*H270</f>
        <v>0</v>
      </c>
      <c r="Q270" s="137">
        <v>0</v>
      </c>
      <c r="R270" s="137">
        <f>Q270*H270</f>
        <v>0</v>
      </c>
      <c r="S270" s="137">
        <v>0</v>
      </c>
      <c r="T270" s="138">
        <f>S270*H270</f>
        <v>0</v>
      </c>
      <c r="AR270" s="139" t="s">
        <v>138</v>
      </c>
      <c r="AT270" s="139" t="s">
        <v>133</v>
      </c>
      <c r="AU270" s="139" t="s">
        <v>90</v>
      </c>
      <c r="AY270" s="16" t="s">
        <v>131</v>
      </c>
      <c r="BE270" s="140">
        <f>IF(N270="základní",J270,0)</f>
        <v>0</v>
      </c>
      <c r="BF270" s="140">
        <f>IF(N270="snížená",J270,0)</f>
        <v>0</v>
      </c>
      <c r="BG270" s="140">
        <f>IF(N270="zákl. přenesená",J270,0)</f>
        <v>0</v>
      </c>
      <c r="BH270" s="140">
        <f>IF(N270="sníž. přenesená",J270,0)</f>
        <v>0</v>
      </c>
      <c r="BI270" s="140">
        <f>IF(N270="nulová",J270,0)</f>
        <v>0</v>
      </c>
      <c r="BJ270" s="16" t="s">
        <v>88</v>
      </c>
      <c r="BK270" s="140">
        <f>ROUND(I270*H270,2)</f>
        <v>0</v>
      </c>
      <c r="BL270" s="16" t="s">
        <v>138</v>
      </c>
      <c r="BM270" s="139" t="s">
        <v>408</v>
      </c>
    </row>
    <row r="271" spans="2:65" s="1" customFormat="1">
      <c r="B271" s="32"/>
      <c r="D271" s="141" t="s">
        <v>140</v>
      </c>
      <c r="F271" s="142" t="s">
        <v>409</v>
      </c>
      <c r="I271" s="143"/>
      <c r="L271" s="32"/>
      <c r="M271" s="144"/>
      <c r="T271" s="53"/>
      <c r="AT271" s="16" t="s">
        <v>140</v>
      </c>
      <c r="AU271" s="16" t="s">
        <v>90</v>
      </c>
    </row>
    <row r="272" spans="2:65" s="1" customFormat="1">
      <c r="B272" s="32"/>
      <c r="D272" s="145" t="s">
        <v>142</v>
      </c>
      <c r="F272" s="146" t="s">
        <v>410</v>
      </c>
      <c r="I272" s="143"/>
      <c r="L272" s="32"/>
      <c r="M272" s="144"/>
      <c r="T272" s="53"/>
      <c r="AT272" s="16" t="s">
        <v>142</v>
      </c>
      <c r="AU272" s="16" t="s">
        <v>90</v>
      </c>
    </row>
    <row r="273" spans="2:65" s="12" customFormat="1">
      <c r="B273" s="147"/>
      <c r="D273" s="141" t="s">
        <v>144</v>
      </c>
      <c r="E273" s="148" t="s">
        <v>3</v>
      </c>
      <c r="F273" s="149" t="s">
        <v>411</v>
      </c>
      <c r="H273" s="150">
        <v>414.39</v>
      </c>
      <c r="I273" s="151"/>
      <c r="L273" s="147"/>
      <c r="M273" s="152"/>
      <c r="T273" s="153"/>
      <c r="AT273" s="148" t="s">
        <v>144</v>
      </c>
      <c r="AU273" s="148" t="s">
        <v>90</v>
      </c>
      <c r="AV273" s="12" t="s">
        <v>90</v>
      </c>
      <c r="AW273" s="12" t="s">
        <v>42</v>
      </c>
      <c r="AX273" s="12" t="s">
        <v>88</v>
      </c>
      <c r="AY273" s="148" t="s">
        <v>131</v>
      </c>
    </row>
    <row r="274" spans="2:65" s="1" customFormat="1" ht="16.5" customHeight="1">
      <c r="B274" s="127"/>
      <c r="C274" s="128" t="s">
        <v>412</v>
      </c>
      <c r="D274" s="128" t="s">
        <v>133</v>
      </c>
      <c r="E274" s="129" t="s">
        <v>413</v>
      </c>
      <c r="F274" s="130" t="s">
        <v>414</v>
      </c>
      <c r="G274" s="131" t="s">
        <v>136</v>
      </c>
      <c r="H274" s="132">
        <v>414.39</v>
      </c>
      <c r="I274" s="133"/>
      <c r="J274" s="134">
        <f>ROUND(I274*H274,2)</f>
        <v>0</v>
      </c>
      <c r="K274" s="130" t="s">
        <v>137</v>
      </c>
      <c r="L274" s="32"/>
      <c r="M274" s="135" t="s">
        <v>3</v>
      </c>
      <c r="N274" s="136" t="s">
        <v>51</v>
      </c>
      <c r="P274" s="137">
        <f>O274*H274</f>
        <v>0</v>
      </c>
      <c r="Q274" s="137">
        <v>0</v>
      </c>
      <c r="R274" s="137">
        <f>Q274*H274</f>
        <v>0</v>
      </c>
      <c r="S274" s="137">
        <v>0</v>
      </c>
      <c r="T274" s="138">
        <f>S274*H274</f>
        <v>0</v>
      </c>
      <c r="AR274" s="139" t="s">
        <v>138</v>
      </c>
      <c r="AT274" s="139" t="s">
        <v>133</v>
      </c>
      <c r="AU274" s="139" t="s">
        <v>90</v>
      </c>
      <c r="AY274" s="16" t="s">
        <v>131</v>
      </c>
      <c r="BE274" s="140">
        <f>IF(N274="základní",J274,0)</f>
        <v>0</v>
      </c>
      <c r="BF274" s="140">
        <f>IF(N274="snížená",J274,0)</f>
        <v>0</v>
      </c>
      <c r="BG274" s="140">
        <f>IF(N274="zákl. přenesená",J274,0)</f>
        <v>0</v>
      </c>
      <c r="BH274" s="140">
        <f>IF(N274="sníž. přenesená",J274,0)</f>
        <v>0</v>
      </c>
      <c r="BI274" s="140">
        <f>IF(N274="nulová",J274,0)</f>
        <v>0</v>
      </c>
      <c r="BJ274" s="16" t="s">
        <v>88</v>
      </c>
      <c r="BK274" s="140">
        <f>ROUND(I274*H274,2)</f>
        <v>0</v>
      </c>
      <c r="BL274" s="16" t="s">
        <v>138</v>
      </c>
      <c r="BM274" s="139" t="s">
        <v>415</v>
      </c>
    </row>
    <row r="275" spans="2:65" s="1" customFormat="1">
      <c r="B275" s="32"/>
      <c r="D275" s="141" t="s">
        <v>140</v>
      </c>
      <c r="F275" s="142" t="s">
        <v>416</v>
      </c>
      <c r="I275" s="143"/>
      <c r="L275" s="32"/>
      <c r="M275" s="144"/>
      <c r="T275" s="53"/>
      <c r="AT275" s="16" t="s">
        <v>140</v>
      </c>
      <c r="AU275" s="16" t="s">
        <v>90</v>
      </c>
    </row>
    <row r="276" spans="2:65" s="1" customFormat="1">
      <c r="B276" s="32"/>
      <c r="D276" s="145" t="s">
        <v>142</v>
      </c>
      <c r="F276" s="146" t="s">
        <v>417</v>
      </c>
      <c r="I276" s="143"/>
      <c r="L276" s="32"/>
      <c r="M276" s="144"/>
      <c r="T276" s="53"/>
      <c r="AT276" s="16" t="s">
        <v>142</v>
      </c>
      <c r="AU276" s="16" t="s">
        <v>90</v>
      </c>
    </row>
    <row r="277" spans="2:65" s="12" customFormat="1">
      <c r="B277" s="147"/>
      <c r="D277" s="141" t="s">
        <v>144</v>
      </c>
      <c r="E277" s="148" t="s">
        <v>3</v>
      </c>
      <c r="F277" s="149" t="s">
        <v>418</v>
      </c>
      <c r="H277" s="150">
        <v>414.39</v>
      </c>
      <c r="I277" s="151"/>
      <c r="L277" s="147"/>
      <c r="M277" s="152"/>
      <c r="T277" s="153"/>
      <c r="AT277" s="148" t="s">
        <v>144</v>
      </c>
      <c r="AU277" s="148" t="s">
        <v>90</v>
      </c>
      <c r="AV277" s="12" t="s">
        <v>90</v>
      </c>
      <c r="AW277" s="12" t="s">
        <v>42</v>
      </c>
      <c r="AX277" s="12" t="s">
        <v>88</v>
      </c>
      <c r="AY277" s="148" t="s">
        <v>131</v>
      </c>
    </row>
    <row r="278" spans="2:65" s="1" customFormat="1" ht="16.5" customHeight="1">
      <c r="B278" s="127"/>
      <c r="C278" s="128" t="s">
        <v>419</v>
      </c>
      <c r="D278" s="128" t="s">
        <v>133</v>
      </c>
      <c r="E278" s="129" t="s">
        <v>420</v>
      </c>
      <c r="F278" s="130" t="s">
        <v>421</v>
      </c>
      <c r="G278" s="131" t="s">
        <v>148</v>
      </c>
      <c r="H278" s="132">
        <v>20</v>
      </c>
      <c r="I278" s="133"/>
      <c r="J278" s="134">
        <f>ROUND(I278*H278,2)</f>
        <v>0</v>
      </c>
      <c r="K278" s="130" t="s">
        <v>137</v>
      </c>
      <c r="L278" s="32"/>
      <c r="M278" s="135" t="s">
        <v>3</v>
      </c>
      <c r="N278" s="136" t="s">
        <v>51</v>
      </c>
      <c r="P278" s="137">
        <f>O278*H278</f>
        <v>0</v>
      </c>
      <c r="Q278" s="137">
        <v>2.989E-2</v>
      </c>
      <c r="R278" s="137">
        <f>Q278*H278</f>
        <v>0.5978</v>
      </c>
      <c r="S278" s="137">
        <v>0</v>
      </c>
      <c r="T278" s="138">
        <f>S278*H278</f>
        <v>0</v>
      </c>
      <c r="AR278" s="139" t="s">
        <v>138</v>
      </c>
      <c r="AT278" s="139" t="s">
        <v>133</v>
      </c>
      <c r="AU278" s="139" t="s">
        <v>90</v>
      </c>
      <c r="AY278" s="16" t="s">
        <v>131</v>
      </c>
      <c r="BE278" s="140">
        <f>IF(N278="základní",J278,0)</f>
        <v>0</v>
      </c>
      <c r="BF278" s="140">
        <f>IF(N278="snížená",J278,0)</f>
        <v>0</v>
      </c>
      <c r="BG278" s="140">
        <f>IF(N278="zákl. přenesená",J278,0)</f>
        <v>0</v>
      </c>
      <c r="BH278" s="140">
        <f>IF(N278="sníž. přenesená",J278,0)</f>
        <v>0</v>
      </c>
      <c r="BI278" s="140">
        <f>IF(N278="nulová",J278,0)</f>
        <v>0</v>
      </c>
      <c r="BJ278" s="16" t="s">
        <v>88</v>
      </c>
      <c r="BK278" s="140">
        <f>ROUND(I278*H278,2)</f>
        <v>0</v>
      </c>
      <c r="BL278" s="16" t="s">
        <v>138</v>
      </c>
      <c r="BM278" s="139" t="s">
        <v>422</v>
      </c>
    </row>
    <row r="279" spans="2:65" s="1" customFormat="1" ht="19.5">
      <c r="B279" s="32"/>
      <c r="D279" s="141" t="s">
        <v>140</v>
      </c>
      <c r="F279" s="142" t="s">
        <v>423</v>
      </c>
      <c r="I279" s="143"/>
      <c r="L279" s="32"/>
      <c r="M279" s="144"/>
      <c r="T279" s="53"/>
      <c r="AT279" s="16" t="s">
        <v>140</v>
      </c>
      <c r="AU279" s="16" t="s">
        <v>90</v>
      </c>
    </row>
    <row r="280" spans="2:65" s="1" customFormat="1">
      <c r="B280" s="32"/>
      <c r="D280" s="145" t="s">
        <v>142</v>
      </c>
      <c r="F280" s="146" t="s">
        <v>424</v>
      </c>
      <c r="I280" s="143"/>
      <c r="L280" s="32"/>
      <c r="M280" s="144"/>
      <c r="T280" s="53"/>
      <c r="AT280" s="16" t="s">
        <v>142</v>
      </c>
      <c r="AU280" s="16" t="s">
        <v>90</v>
      </c>
    </row>
    <row r="281" spans="2:65" s="12" customFormat="1">
      <c r="B281" s="147"/>
      <c r="D281" s="141" t="s">
        <v>144</v>
      </c>
      <c r="E281" s="148" t="s">
        <v>3</v>
      </c>
      <c r="F281" s="149" t="s">
        <v>293</v>
      </c>
      <c r="H281" s="150">
        <v>20</v>
      </c>
      <c r="I281" s="151"/>
      <c r="L281" s="147"/>
      <c r="M281" s="152"/>
      <c r="T281" s="153"/>
      <c r="AT281" s="148" t="s">
        <v>144</v>
      </c>
      <c r="AU281" s="148" t="s">
        <v>90</v>
      </c>
      <c r="AV281" s="12" t="s">
        <v>90</v>
      </c>
      <c r="AW281" s="12" t="s">
        <v>42</v>
      </c>
      <c r="AX281" s="12" t="s">
        <v>88</v>
      </c>
      <c r="AY281" s="148" t="s">
        <v>131</v>
      </c>
    </row>
    <row r="282" spans="2:65" s="11" customFormat="1" ht="22.9" customHeight="1">
      <c r="B282" s="115"/>
      <c r="D282" s="116" t="s">
        <v>79</v>
      </c>
      <c r="E282" s="125" t="s">
        <v>152</v>
      </c>
      <c r="F282" s="125" t="s">
        <v>425</v>
      </c>
      <c r="I282" s="118"/>
      <c r="J282" s="126">
        <f>BK282</f>
        <v>0</v>
      </c>
      <c r="L282" s="115"/>
      <c r="M282" s="120"/>
      <c r="P282" s="121">
        <f>SUM(P283:P317)</f>
        <v>0</v>
      </c>
      <c r="R282" s="121">
        <f>SUM(R283:R317)</f>
        <v>20.27320812</v>
      </c>
      <c r="T282" s="122">
        <f>SUM(T283:T317)</f>
        <v>0</v>
      </c>
      <c r="AR282" s="116" t="s">
        <v>88</v>
      </c>
      <c r="AT282" s="123" t="s">
        <v>79</v>
      </c>
      <c r="AU282" s="123" t="s">
        <v>88</v>
      </c>
      <c r="AY282" s="116" t="s">
        <v>131</v>
      </c>
      <c r="BK282" s="124">
        <f>SUM(BK283:BK317)</f>
        <v>0</v>
      </c>
    </row>
    <row r="283" spans="2:65" s="1" customFormat="1" ht="16.5" customHeight="1">
      <c r="B283" s="127"/>
      <c r="C283" s="128" t="s">
        <v>426</v>
      </c>
      <c r="D283" s="128" t="s">
        <v>133</v>
      </c>
      <c r="E283" s="129" t="s">
        <v>427</v>
      </c>
      <c r="F283" s="130" t="s">
        <v>428</v>
      </c>
      <c r="G283" s="131" t="s">
        <v>219</v>
      </c>
      <c r="H283" s="132">
        <v>3.3</v>
      </c>
      <c r="I283" s="133"/>
      <c r="J283" s="134">
        <f>ROUND(I283*H283,2)</f>
        <v>0</v>
      </c>
      <c r="K283" s="130" t="s">
        <v>137</v>
      </c>
      <c r="L283" s="32"/>
      <c r="M283" s="135" t="s">
        <v>3</v>
      </c>
      <c r="N283" s="136" t="s">
        <v>51</v>
      </c>
      <c r="P283" s="137">
        <f>O283*H283</f>
        <v>0</v>
      </c>
      <c r="Q283" s="137">
        <v>3.05924</v>
      </c>
      <c r="R283" s="137">
        <f>Q283*H283</f>
        <v>10.095492</v>
      </c>
      <c r="S283" s="137">
        <v>0</v>
      </c>
      <c r="T283" s="138">
        <f>S283*H283</f>
        <v>0</v>
      </c>
      <c r="AR283" s="139" t="s">
        <v>138</v>
      </c>
      <c r="AT283" s="139" t="s">
        <v>133</v>
      </c>
      <c r="AU283" s="139" t="s">
        <v>90</v>
      </c>
      <c r="AY283" s="16" t="s">
        <v>131</v>
      </c>
      <c r="BE283" s="140">
        <f>IF(N283="základní",J283,0)</f>
        <v>0</v>
      </c>
      <c r="BF283" s="140">
        <f>IF(N283="snížená",J283,0)</f>
        <v>0</v>
      </c>
      <c r="BG283" s="140">
        <f>IF(N283="zákl. přenesená",J283,0)</f>
        <v>0</v>
      </c>
      <c r="BH283" s="140">
        <f>IF(N283="sníž. přenesená",J283,0)</f>
        <v>0</v>
      </c>
      <c r="BI283" s="140">
        <f>IF(N283="nulová",J283,0)</f>
        <v>0</v>
      </c>
      <c r="BJ283" s="16" t="s">
        <v>88</v>
      </c>
      <c r="BK283" s="140">
        <f>ROUND(I283*H283,2)</f>
        <v>0</v>
      </c>
      <c r="BL283" s="16" t="s">
        <v>138</v>
      </c>
      <c r="BM283" s="139" t="s">
        <v>429</v>
      </c>
    </row>
    <row r="284" spans="2:65" s="1" customFormat="1" ht="39">
      <c r="B284" s="32"/>
      <c r="D284" s="141" t="s">
        <v>140</v>
      </c>
      <c r="F284" s="142" t="s">
        <v>430</v>
      </c>
      <c r="I284" s="143"/>
      <c r="L284" s="32"/>
      <c r="M284" s="144"/>
      <c r="T284" s="53"/>
      <c r="AT284" s="16" t="s">
        <v>140</v>
      </c>
      <c r="AU284" s="16" t="s">
        <v>90</v>
      </c>
    </row>
    <row r="285" spans="2:65" s="1" customFormat="1">
      <c r="B285" s="32"/>
      <c r="D285" s="145" t="s">
        <v>142</v>
      </c>
      <c r="F285" s="146" t="s">
        <v>431</v>
      </c>
      <c r="I285" s="143"/>
      <c r="L285" s="32"/>
      <c r="M285" s="144"/>
      <c r="T285" s="53"/>
      <c r="AT285" s="16" t="s">
        <v>142</v>
      </c>
      <c r="AU285" s="16" t="s">
        <v>90</v>
      </c>
    </row>
    <row r="286" spans="2:65" s="12" customFormat="1">
      <c r="B286" s="147"/>
      <c r="D286" s="141" t="s">
        <v>144</v>
      </c>
      <c r="E286" s="148" t="s">
        <v>3</v>
      </c>
      <c r="F286" s="149" t="s">
        <v>432</v>
      </c>
      <c r="H286" s="150">
        <v>3.3</v>
      </c>
      <c r="I286" s="151"/>
      <c r="L286" s="147"/>
      <c r="M286" s="152"/>
      <c r="T286" s="153"/>
      <c r="AT286" s="148" t="s">
        <v>144</v>
      </c>
      <c r="AU286" s="148" t="s">
        <v>90</v>
      </c>
      <c r="AV286" s="12" t="s">
        <v>90</v>
      </c>
      <c r="AW286" s="12" t="s">
        <v>42</v>
      </c>
      <c r="AX286" s="12" t="s">
        <v>88</v>
      </c>
      <c r="AY286" s="148" t="s">
        <v>131</v>
      </c>
    </row>
    <row r="287" spans="2:65" s="1" customFormat="1" ht="16.5" customHeight="1">
      <c r="B287" s="127"/>
      <c r="C287" s="128" t="s">
        <v>433</v>
      </c>
      <c r="D287" s="128" t="s">
        <v>133</v>
      </c>
      <c r="E287" s="129" t="s">
        <v>434</v>
      </c>
      <c r="F287" s="130" t="s">
        <v>435</v>
      </c>
      <c r="G287" s="131" t="s">
        <v>219</v>
      </c>
      <c r="H287" s="132">
        <v>111.30200000000001</v>
      </c>
      <c r="I287" s="133"/>
      <c r="J287" s="134">
        <f>ROUND(I287*H287,2)</f>
        <v>0</v>
      </c>
      <c r="K287" s="130" t="s">
        <v>137</v>
      </c>
      <c r="L287" s="32"/>
      <c r="M287" s="135" t="s">
        <v>3</v>
      </c>
      <c r="N287" s="136" t="s">
        <v>51</v>
      </c>
      <c r="P287" s="137">
        <f>O287*H287</f>
        <v>0</v>
      </c>
      <c r="Q287" s="137">
        <v>0</v>
      </c>
      <c r="R287" s="137">
        <f>Q287*H287</f>
        <v>0</v>
      </c>
      <c r="S287" s="137">
        <v>0</v>
      </c>
      <c r="T287" s="138">
        <f>S287*H287</f>
        <v>0</v>
      </c>
      <c r="AR287" s="139" t="s">
        <v>138</v>
      </c>
      <c r="AT287" s="139" t="s">
        <v>133</v>
      </c>
      <c r="AU287" s="139" t="s">
        <v>90</v>
      </c>
      <c r="AY287" s="16" t="s">
        <v>131</v>
      </c>
      <c r="BE287" s="140">
        <f>IF(N287="základní",J287,0)</f>
        <v>0</v>
      </c>
      <c r="BF287" s="140">
        <f>IF(N287="snížená",J287,0)</f>
        <v>0</v>
      </c>
      <c r="BG287" s="140">
        <f>IF(N287="zákl. přenesená",J287,0)</f>
        <v>0</v>
      </c>
      <c r="BH287" s="140">
        <f>IF(N287="sníž. přenesená",J287,0)</f>
        <v>0</v>
      </c>
      <c r="BI287" s="140">
        <f>IF(N287="nulová",J287,0)</f>
        <v>0</v>
      </c>
      <c r="BJ287" s="16" t="s">
        <v>88</v>
      </c>
      <c r="BK287" s="140">
        <f>ROUND(I287*H287,2)</f>
        <v>0</v>
      </c>
      <c r="BL287" s="16" t="s">
        <v>138</v>
      </c>
      <c r="BM287" s="139" t="s">
        <v>436</v>
      </c>
    </row>
    <row r="288" spans="2:65" s="1" customFormat="1" ht="19.5">
      <c r="B288" s="32"/>
      <c r="D288" s="141" t="s">
        <v>140</v>
      </c>
      <c r="F288" s="142" t="s">
        <v>437</v>
      </c>
      <c r="I288" s="143"/>
      <c r="L288" s="32"/>
      <c r="M288" s="144"/>
      <c r="T288" s="53"/>
      <c r="AT288" s="16" t="s">
        <v>140</v>
      </c>
      <c r="AU288" s="16" t="s">
        <v>90</v>
      </c>
    </row>
    <row r="289" spans="2:65" s="1" customFormat="1">
      <c r="B289" s="32"/>
      <c r="D289" s="145" t="s">
        <v>142</v>
      </c>
      <c r="F289" s="146" t="s">
        <v>438</v>
      </c>
      <c r="I289" s="143"/>
      <c r="L289" s="32"/>
      <c r="M289" s="144"/>
      <c r="T289" s="53"/>
      <c r="AT289" s="16" t="s">
        <v>142</v>
      </c>
      <c r="AU289" s="16" t="s">
        <v>90</v>
      </c>
    </row>
    <row r="290" spans="2:65" s="12" customFormat="1">
      <c r="B290" s="147"/>
      <c r="D290" s="141" t="s">
        <v>144</v>
      </c>
      <c r="E290" s="148" t="s">
        <v>3</v>
      </c>
      <c r="F290" s="149" t="s">
        <v>439</v>
      </c>
      <c r="H290" s="150">
        <v>111.30200000000001</v>
      </c>
      <c r="I290" s="151"/>
      <c r="L290" s="147"/>
      <c r="M290" s="152"/>
      <c r="T290" s="153"/>
      <c r="AT290" s="148" t="s">
        <v>144</v>
      </c>
      <c r="AU290" s="148" t="s">
        <v>90</v>
      </c>
      <c r="AV290" s="12" t="s">
        <v>90</v>
      </c>
      <c r="AW290" s="12" t="s">
        <v>42</v>
      </c>
      <c r="AX290" s="12" t="s">
        <v>88</v>
      </c>
      <c r="AY290" s="148" t="s">
        <v>131</v>
      </c>
    </row>
    <row r="291" spans="2:65" s="1" customFormat="1" ht="16.5" customHeight="1">
      <c r="B291" s="127"/>
      <c r="C291" s="128" t="s">
        <v>440</v>
      </c>
      <c r="D291" s="128" t="s">
        <v>133</v>
      </c>
      <c r="E291" s="129" t="s">
        <v>441</v>
      </c>
      <c r="F291" s="130" t="s">
        <v>442</v>
      </c>
      <c r="G291" s="131" t="s">
        <v>219</v>
      </c>
      <c r="H291" s="132">
        <v>34.97</v>
      </c>
      <c r="I291" s="133"/>
      <c r="J291" s="134">
        <f>ROUND(I291*H291,2)</f>
        <v>0</v>
      </c>
      <c r="K291" s="130" t="s">
        <v>137</v>
      </c>
      <c r="L291" s="32"/>
      <c r="M291" s="135" t="s">
        <v>3</v>
      </c>
      <c r="N291" s="136" t="s">
        <v>51</v>
      </c>
      <c r="P291" s="137">
        <f>O291*H291</f>
        <v>0</v>
      </c>
      <c r="Q291" s="137">
        <v>0</v>
      </c>
      <c r="R291" s="137">
        <f>Q291*H291</f>
        <v>0</v>
      </c>
      <c r="S291" s="137">
        <v>0</v>
      </c>
      <c r="T291" s="138">
        <f>S291*H291</f>
        <v>0</v>
      </c>
      <c r="AR291" s="139" t="s">
        <v>138</v>
      </c>
      <c r="AT291" s="139" t="s">
        <v>133</v>
      </c>
      <c r="AU291" s="139" t="s">
        <v>90</v>
      </c>
      <c r="AY291" s="16" t="s">
        <v>131</v>
      </c>
      <c r="BE291" s="140">
        <f>IF(N291="základní",J291,0)</f>
        <v>0</v>
      </c>
      <c r="BF291" s="140">
        <f>IF(N291="snížená",J291,0)</f>
        <v>0</v>
      </c>
      <c r="BG291" s="140">
        <f>IF(N291="zákl. přenesená",J291,0)</f>
        <v>0</v>
      </c>
      <c r="BH291" s="140">
        <f>IF(N291="sníž. přenesená",J291,0)</f>
        <v>0</v>
      </c>
      <c r="BI291" s="140">
        <f>IF(N291="nulová",J291,0)</f>
        <v>0</v>
      </c>
      <c r="BJ291" s="16" t="s">
        <v>88</v>
      </c>
      <c r="BK291" s="140">
        <f>ROUND(I291*H291,2)</f>
        <v>0</v>
      </c>
      <c r="BL291" s="16" t="s">
        <v>138</v>
      </c>
      <c r="BM291" s="139" t="s">
        <v>443</v>
      </c>
    </row>
    <row r="292" spans="2:65" s="1" customFormat="1" ht="19.5">
      <c r="B292" s="32"/>
      <c r="D292" s="141" t="s">
        <v>140</v>
      </c>
      <c r="F292" s="142" t="s">
        <v>444</v>
      </c>
      <c r="I292" s="143"/>
      <c r="L292" s="32"/>
      <c r="M292" s="144"/>
      <c r="T292" s="53"/>
      <c r="AT292" s="16" t="s">
        <v>140</v>
      </c>
      <c r="AU292" s="16" t="s">
        <v>90</v>
      </c>
    </row>
    <row r="293" spans="2:65" s="1" customFormat="1">
      <c r="B293" s="32"/>
      <c r="D293" s="145" t="s">
        <v>142</v>
      </c>
      <c r="F293" s="146" t="s">
        <v>445</v>
      </c>
      <c r="I293" s="143"/>
      <c r="L293" s="32"/>
      <c r="M293" s="144"/>
      <c r="T293" s="53"/>
      <c r="AT293" s="16" t="s">
        <v>142</v>
      </c>
      <c r="AU293" s="16" t="s">
        <v>90</v>
      </c>
    </row>
    <row r="294" spans="2:65" s="12" customFormat="1">
      <c r="B294" s="147"/>
      <c r="D294" s="141" t="s">
        <v>144</v>
      </c>
      <c r="E294" s="148" t="s">
        <v>3</v>
      </c>
      <c r="F294" s="149" t="s">
        <v>446</v>
      </c>
      <c r="H294" s="150">
        <v>14.69</v>
      </c>
      <c r="I294" s="151"/>
      <c r="L294" s="147"/>
      <c r="M294" s="152"/>
      <c r="T294" s="153"/>
      <c r="AT294" s="148" t="s">
        <v>144</v>
      </c>
      <c r="AU294" s="148" t="s">
        <v>90</v>
      </c>
      <c r="AV294" s="12" t="s">
        <v>90</v>
      </c>
      <c r="AW294" s="12" t="s">
        <v>42</v>
      </c>
      <c r="AX294" s="12" t="s">
        <v>80</v>
      </c>
      <c r="AY294" s="148" t="s">
        <v>131</v>
      </c>
    </row>
    <row r="295" spans="2:65" s="12" customFormat="1">
      <c r="B295" s="147"/>
      <c r="D295" s="141" t="s">
        <v>144</v>
      </c>
      <c r="E295" s="148" t="s">
        <v>3</v>
      </c>
      <c r="F295" s="149" t="s">
        <v>447</v>
      </c>
      <c r="H295" s="150">
        <v>20.28</v>
      </c>
      <c r="I295" s="151"/>
      <c r="L295" s="147"/>
      <c r="M295" s="152"/>
      <c r="T295" s="153"/>
      <c r="AT295" s="148" t="s">
        <v>144</v>
      </c>
      <c r="AU295" s="148" t="s">
        <v>90</v>
      </c>
      <c r="AV295" s="12" t="s">
        <v>90</v>
      </c>
      <c r="AW295" s="12" t="s">
        <v>42</v>
      </c>
      <c r="AX295" s="12" t="s">
        <v>80</v>
      </c>
      <c r="AY295" s="148" t="s">
        <v>131</v>
      </c>
    </row>
    <row r="296" spans="2:65" s="13" customFormat="1">
      <c r="B296" s="154"/>
      <c r="D296" s="141" t="s">
        <v>144</v>
      </c>
      <c r="E296" s="155" t="s">
        <v>3</v>
      </c>
      <c r="F296" s="156" t="s">
        <v>247</v>
      </c>
      <c r="H296" s="157">
        <v>34.97</v>
      </c>
      <c r="I296" s="158"/>
      <c r="L296" s="154"/>
      <c r="M296" s="159"/>
      <c r="T296" s="160"/>
      <c r="AT296" s="155" t="s">
        <v>144</v>
      </c>
      <c r="AU296" s="155" t="s">
        <v>90</v>
      </c>
      <c r="AV296" s="13" t="s">
        <v>138</v>
      </c>
      <c r="AW296" s="13" t="s">
        <v>42</v>
      </c>
      <c r="AX296" s="13" t="s">
        <v>88</v>
      </c>
      <c r="AY296" s="155" t="s">
        <v>131</v>
      </c>
    </row>
    <row r="297" spans="2:65" s="1" customFormat="1" ht="16.5" customHeight="1">
      <c r="B297" s="127"/>
      <c r="C297" s="128" t="s">
        <v>264</v>
      </c>
      <c r="D297" s="128" t="s">
        <v>133</v>
      </c>
      <c r="E297" s="129" t="s">
        <v>448</v>
      </c>
      <c r="F297" s="130" t="s">
        <v>449</v>
      </c>
      <c r="G297" s="131" t="s">
        <v>136</v>
      </c>
      <c r="H297" s="132">
        <v>495.70800000000003</v>
      </c>
      <c r="I297" s="133"/>
      <c r="J297" s="134">
        <f>ROUND(I297*H297,2)</f>
        <v>0</v>
      </c>
      <c r="K297" s="130" t="s">
        <v>137</v>
      </c>
      <c r="L297" s="32"/>
      <c r="M297" s="135" t="s">
        <v>3</v>
      </c>
      <c r="N297" s="136" t="s">
        <v>51</v>
      </c>
      <c r="P297" s="137">
        <f>O297*H297</f>
        <v>0</v>
      </c>
      <c r="Q297" s="137">
        <v>8.6499999999999997E-3</v>
      </c>
      <c r="R297" s="137">
        <f>Q297*H297</f>
        <v>4.2878742000000001</v>
      </c>
      <c r="S297" s="137">
        <v>0</v>
      </c>
      <c r="T297" s="138">
        <f>S297*H297</f>
        <v>0</v>
      </c>
      <c r="AR297" s="139" t="s">
        <v>138</v>
      </c>
      <c r="AT297" s="139" t="s">
        <v>133</v>
      </c>
      <c r="AU297" s="139" t="s">
        <v>90</v>
      </c>
      <c r="AY297" s="16" t="s">
        <v>131</v>
      </c>
      <c r="BE297" s="140">
        <f>IF(N297="základní",J297,0)</f>
        <v>0</v>
      </c>
      <c r="BF297" s="140">
        <f>IF(N297="snížená",J297,0)</f>
        <v>0</v>
      </c>
      <c r="BG297" s="140">
        <f>IF(N297="zákl. přenesená",J297,0)</f>
        <v>0</v>
      </c>
      <c r="BH297" s="140">
        <f>IF(N297="sníž. přenesená",J297,0)</f>
        <v>0</v>
      </c>
      <c r="BI297" s="140">
        <f>IF(N297="nulová",J297,0)</f>
        <v>0</v>
      </c>
      <c r="BJ297" s="16" t="s">
        <v>88</v>
      </c>
      <c r="BK297" s="140">
        <f>ROUND(I297*H297,2)</f>
        <v>0</v>
      </c>
      <c r="BL297" s="16" t="s">
        <v>138</v>
      </c>
      <c r="BM297" s="139" t="s">
        <v>450</v>
      </c>
    </row>
    <row r="298" spans="2:65" s="1" customFormat="1" ht="29.25">
      <c r="B298" s="32"/>
      <c r="D298" s="141" t="s">
        <v>140</v>
      </c>
      <c r="F298" s="142" t="s">
        <v>451</v>
      </c>
      <c r="I298" s="143"/>
      <c r="L298" s="32"/>
      <c r="M298" s="144"/>
      <c r="T298" s="53"/>
      <c r="AT298" s="16" t="s">
        <v>140</v>
      </c>
      <c r="AU298" s="16" t="s">
        <v>90</v>
      </c>
    </row>
    <row r="299" spans="2:65" s="1" customFormat="1">
      <c r="B299" s="32"/>
      <c r="D299" s="145" t="s">
        <v>142</v>
      </c>
      <c r="F299" s="146" t="s">
        <v>452</v>
      </c>
      <c r="I299" s="143"/>
      <c r="L299" s="32"/>
      <c r="M299" s="144"/>
      <c r="T299" s="53"/>
      <c r="AT299" s="16" t="s">
        <v>142</v>
      </c>
      <c r="AU299" s="16" t="s">
        <v>90</v>
      </c>
    </row>
    <row r="300" spans="2:65" s="12" customFormat="1">
      <c r="B300" s="147"/>
      <c r="D300" s="141" t="s">
        <v>144</v>
      </c>
      <c r="E300" s="148" t="s">
        <v>3</v>
      </c>
      <c r="F300" s="149" t="s">
        <v>453</v>
      </c>
      <c r="H300" s="150">
        <v>56.5</v>
      </c>
      <c r="I300" s="151"/>
      <c r="L300" s="147"/>
      <c r="M300" s="152"/>
      <c r="T300" s="153"/>
      <c r="AT300" s="148" t="s">
        <v>144</v>
      </c>
      <c r="AU300" s="148" t="s">
        <v>90</v>
      </c>
      <c r="AV300" s="12" t="s">
        <v>90</v>
      </c>
      <c r="AW300" s="12" t="s">
        <v>42</v>
      </c>
      <c r="AX300" s="12" t="s">
        <v>80</v>
      </c>
      <c r="AY300" s="148" t="s">
        <v>131</v>
      </c>
    </row>
    <row r="301" spans="2:65" s="12" customFormat="1">
      <c r="B301" s="147"/>
      <c r="D301" s="141" t="s">
        <v>144</v>
      </c>
      <c r="E301" s="148" t="s">
        <v>3</v>
      </c>
      <c r="F301" s="149" t="s">
        <v>454</v>
      </c>
      <c r="H301" s="150">
        <v>68.2</v>
      </c>
      <c r="I301" s="151"/>
      <c r="L301" s="147"/>
      <c r="M301" s="152"/>
      <c r="T301" s="153"/>
      <c r="AT301" s="148" t="s">
        <v>144</v>
      </c>
      <c r="AU301" s="148" t="s">
        <v>90</v>
      </c>
      <c r="AV301" s="12" t="s">
        <v>90</v>
      </c>
      <c r="AW301" s="12" t="s">
        <v>42</v>
      </c>
      <c r="AX301" s="12" t="s">
        <v>80</v>
      </c>
      <c r="AY301" s="148" t="s">
        <v>131</v>
      </c>
    </row>
    <row r="302" spans="2:65" s="12" customFormat="1">
      <c r="B302" s="147"/>
      <c r="D302" s="141" t="s">
        <v>144</v>
      </c>
      <c r="E302" s="148" t="s">
        <v>3</v>
      </c>
      <c r="F302" s="149" t="s">
        <v>455</v>
      </c>
      <c r="H302" s="150">
        <v>78.08</v>
      </c>
      <c r="I302" s="151"/>
      <c r="L302" s="147"/>
      <c r="M302" s="152"/>
      <c r="T302" s="153"/>
      <c r="AT302" s="148" t="s">
        <v>144</v>
      </c>
      <c r="AU302" s="148" t="s">
        <v>90</v>
      </c>
      <c r="AV302" s="12" t="s">
        <v>90</v>
      </c>
      <c r="AW302" s="12" t="s">
        <v>42</v>
      </c>
      <c r="AX302" s="12" t="s">
        <v>80</v>
      </c>
      <c r="AY302" s="148" t="s">
        <v>131</v>
      </c>
    </row>
    <row r="303" spans="2:65" s="12" customFormat="1">
      <c r="B303" s="147"/>
      <c r="D303" s="141" t="s">
        <v>144</v>
      </c>
      <c r="E303" s="148" t="s">
        <v>3</v>
      </c>
      <c r="F303" s="149" t="s">
        <v>456</v>
      </c>
      <c r="H303" s="150">
        <v>100.896</v>
      </c>
      <c r="I303" s="151"/>
      <c r="L303" s="147"/>
      <c r="M303" s="152"/>
      <c r="T303" s="153"/>
      <c r="AT303" s="148" t="s">
        <v>144</v>
      </c>
      <c r="AU303" s="148" t="s">
        <v>90</v>
      </c>
      <c r="AV303" s="12" t="s">
        <v>90</v>
      </c>
      <c r="AW303" s="12" t="s">
        <v>42</v>
      </c>
      <c r="AX303" s="12" t="s">
        <v>80</v>
      </c>
      <c r="AY303" s="148" t="s">
        <v>131</v>
      </c>
    </row>
    <row r="304" spans="2:65" s="12" customFormat="1">
      <c r="B304" s="147"/>
      <c r="D304" s="141" t="s">
        <v>144</v>
      </c>
      <c r="E304" s="148" t="s">
        <v>3</v>
      </c>
      <c r="F304" s="149" t="s">
        <v>457</v>
      </c>
      <c r="H304" s="150">
        <v>78.367999999999995</v>
      </c>
      <c r="I304" s="151"/>
      <c r="L304" s="147"/>
      <c r="M304" s="152"/>
      <c r="T304" s="153"/>
      <c r="AT304" s="148" t="s">
        <v>144</v>
      </c>
      <c r="AU304" s="148" t="s">
        <v>90</v>
      </c>
      <c r="AV304" s="12" t="s">
        <v>90</v>
      </c>
      <c r="AW304" s="12" t="s">
        <v>42</v>
      </c>
      <c r="AX304" s="12" t="s">
        <v>80</v>
      </c>
      <c r="AY304" s="148" t="s">
        <v>131</v>
      </c>
    </row>
    <row r="305" spans="2:65" s="12" customFormat="1">
      <c r="B305" s="147"/>
      <c r="D305" s="141" t="s">
        <v>144</v>
      </c>
      <c r="E305" s="148" t="s">
        <v>3</v>
      </c>
      <c r="F305" s="149" t="s">
        <v>458</v>
      </c>
      <c r="H305" s="150">
        <v>113.664</v>
      </c>
      <c r="I305" s="151"/>
      <c r="L305" s="147"/>
      <c r="M305" s="152"/>
      <c r="T305" s="153"/>
      <c r="AT305" s="148" t="s">
        <v>144</v>
      </c>
      <c r="AU305" s="148" t="s">
        <v>90</v>
      </c>
      <c r="AV305" s="12" t="s">
        <v>90</v>
      </c>
      <c r="AW305" s="12" t="s">
        <v>42</v>
      </c>
      <c r="AX305" s="12" t="s">
        <v>80</v>
      </c>
      <c r="AY305" s="148" t="s">
        <v>131</v>
      </c>
    </row>
    <row r="306" spans="2:65" s="13" customFormat="1">
      <c r="B306" s="154"/>
      <c r="D306" s="141" t="s">
        <v>144</v>
      </c>
      <c r="E306" s="155" t="s">
        <v>3</v>
      </c>
      <c r="F306" s="156" t="s">
        <v>247</v>
      </c>
      <c r="H306" s="157">
        <v>495.70799999999997</v>
      </c>
      <c r="I306" s="158"/>
      <c r="L306" s="154"/>
      <c r="M306" s="159"/>
      <c r="T306" s="160"/>
      <c r="AT306" s="155" t="s">
        <v>144</v>
      </c>
      <c r="AU306" s="155" t="s">
        <v>90</v>
      </c>
      <c r="AV306" s="13" t="s">
        <v>138</v>
      </c>
      <c r="AW306" s="13" t="s">
        <v>42</v>
      </c>
      <c r="AX306" s="13" t="s">
        <v>88</v>
      </c>
      <c r="AY306" s="155" t="s">
        <v>131</v>
      </c>
    </row>
    <row r="307" spans="2:65" s="1" customFormat="1" ht="16.5" customHeight="1">
      <c r="B307" s="127"/>
      <c r="C307" s="128" t="s">
        <v>459</v>
      </c>
      <c r="D307" s="128" t="s">
        <v>133</v>
      </c>
      <c r="E307" s="129" t="s">
        <v>460</v>
      </c>
      <c r="F307" s="130" t="s">
        <v>461</v>
      </c>
      <c r="G307" s="131" t="s">
        <v>136</v>
      </c>
      <c r="H307" s="132">
        <v>495.70800000000003</v>
      </c>
      <c r="I307" s="133"/>
      <c r="J307" s="134">
        <f>ROUND(I307*H307,2)</f>
        <v>0</v>
      </c>
      <c r="K307" s="130" t="s">
        <v>137</v>
      </c>
      <c r="L307" s="32"/>
      <c r="M307" s="135" t="s">
        <v>3</v>
      </c>
      <c r="N307" s="136" t="s">
        <v>51</v>
      </c>
      <c r="P307" s="137">
        <f>O307*H307</f>
        <v>0</v>
      </c>
      <c r="Q307" s="137">
        <v>0</v>
      </c>
      <c r="R307" s="137">
        <f>Q307*H307</f>
        <v>0</v>
      </c>
      <c r="S307" s="137">
        <v>0</v>
      </c>
      <c r="T307" s="138">
        <f>S307*H307</f>
        <v>0</v>
      </c>
      <c r="AR307" s="139" t="s">
        <v>138</v>
      </c>
      <c r="AT307" s="139" t="s">
        <v>133</v>
      </c>
      <c r="AU307" s="139" t="s">
        <v>90</v>
      </c>
      <c r="AY307" s="16" t="s">
        <v>131</v>
      </c>
      <c r="BE307" s="140">
        <f>IF(N307="základní",J307,0)</f>
        <v>0</v>
      </c>
      <c r="BF307" s="140">
        <f>IF(N307="snížená",J307,0)</f>
        <v>0</v>
      </c>
      <c r="BG307" s="140">
        <f>IF(N307="zákl. přenesená",J307,0)</f>
        <v>0</v>
      </c>
      <c r="BH307" s="140">
        <f>IF(N307="sníž. přenesená",J307,0)</f>
        <v>0</v>
      </c>
      <c r="BI307" s="140">
        <f>IF(N307="nulová",J307,0)</f>
        <v>0</v>
      </c>
      <c r="BJ307" s="16" t="s">
        <v>88</v>
      </c>
      <c r="BK307" s="140">
        <f>ROUND(I307*H307,2)</f>
        <v>0</v>
      </c>
      <c r="BL307" s="16" t="s">
        <v>138</v>
      </c>
      <c r="BM307" s="139" t="s">
        <v>462</v>
      </c>
    </row>
    <row r="308" spans="2:65" s="1" customFormat="1" ht="29.25">
      <c r="B308" s="32"/>
      <c r="D308" s="141" t="s">
        <v>140</v>
      </c>
      <c r="F308" s="142" t="s">
        <v>463</v>
      </c>
      <c r="I308" s="143"/>
      <c r="L308" s="32"/>
      <c r="M308" s="144"/>
      <c r="T308" s="53"/>
      <c r="AT308" s="16" t="s">
        <v>140</v>
      </c>
      <c r="AU308" s="16" t="s">
        <v>90</v>
      </c>
    </row>
    <row r="309" spans="2:65" s="1" customFormat="1">
      <c r="B309" s="32"/>
      <c r="D309" s="145" t="s">
        <v>142</v>
      </c>
      <c r="F309" s="146" t="s">
        <v>464</v>
      </c>
      <c r="I309" s="143"/>
      <c r="L309" s="32"/>
      <c r="M309" s="144"/>
      <c r="T309" s="53"/>
      <c r="AT309" s="16" t="s">
        <v>142</v>
      </c>
      <c r="AU309" s="16" t="s">
        <v>90</v>
      </c>
    </row>
    <row r="310" spans="2:65" s="12" customFormat="1">
      <c r="B310" s="147"/>
      <c r="D310" s="141" t="s">
        <v>144</v>
      </c>
      <c r="E310" s="148" t="s">
        <v>3</v>
      </c>
      <c r="F310" s="149" t="s">
        <v>465</v>
      </c>
      <c r="H310" s="150">
        <v>495.70800000000003</v>
      </c>
      <c r="I310" s="151"/>
      <c r="L310" s="147"/>
      <c r="M310" s="152"/>
      <c r="T310" s="153"/>
      <c r="AT310" s="148" t="s">
        <v>144</v>
      </c>
      <c r="AU310" s="148" t="s">
        <v>90</v>
      </c>
      <c r="AV310" s="12" t="s">
        <v>90</v>
      </c>
      <c r="AW310" s="12" t="s">
        <v>42</v>
      </c>
      <c r="AX310" s="12" t="s">
        <v>88</v>
      </c>
      <c r="AY310" s="148" t="s">
        <v>131</v>
      </c>
    </row>
    <row r="311" spans="2:65" s="1" customFormat="1" ht="16.5" customHeight="1">
      <c r="B311" s="127"/>
      <c r="C311" s="128" t="s">
        <v>466</v>
      </c>
      <c r="D311" s="128" t="s">
        <v>133</v>
      </c>
      <c r="E311" s="129" t="s">
        <v>467</v>
      </c>
      <c r="F311" s="130" t="s">
        <v>468</v>
      </c>
      <c r="G311" s="131" t="s">
        <v>358</v>
      </c>
      <c r="H311" s="132">
        <v>5.4720000000000004</v>
      </c>
      <c r="I311" s="133"/>
      <c r="J311" s="134">
        <f>ROUND(I311*H311,2)</f>
        <v>0</v>
      </c>
      <c r="K311" s="130" t="s">
        <v>137</v>
      </c>
      <c r="L311" s="32"/>
      <c r="M311" s="135" t="s">
        <v>3</v>
      </c>
      <c r="N311" s="136" t="s">
        <v>51</v>
      </c>
      <c r="P311" s="137">
        <f>O311*H311</f>
        <v>0</v>
      </c>
      <c r="Q311" s="137">
        <v>1.07636</v>
      </c>
      <c r="R311" s="137">
        <f>Q311*H311</f>
        <v>5.8898419200000003</v>
      </c>
      <c r="S311" s="137">
        <v>0</v>
      </c>
      <c r="T311" s="138">
        <f>S311*H311</f>
        <v>0</v>
      </c>
      <c r="AR311" s="139" t="s">
        <v>138</v>
      </c>
      <c r="AT311" s="139" t="s">
        <v>133</v>
      </c>
      <c r="AU311" s="139" t="s">
        <v>90</v>
      </c>
      <c r="AY311" s="16" t="s">
        <v>131</v>
      </c>
      <c r="BE311" s="140">
        <f>IF(N311="základní",J311,0)</f>
        <v>0</v>
      </c>
      <c r="BF311" s="140">
        <f>IF(N311="snížená",J311,0)</f>
        <v>0</v>
      </c>
      <c r="BG311" s="140">
        <f>IF(N311="zákl. přenesená",J311,0)</f>
        <v>0</v>
      </c>
      <c r="BH311" s="140">
        <f>IF(N311="sníž. přenesená",J311,0)</f>
        <v>0</v>
      </c>
      <c r="BI311" s="140">
        <f>IF(N311="nulová",J311,0)</f>
        <v>0</v>
      </c>
      <c r="BJ311" s="16" t="s">
        <v>88</v>
      </c>
      <c r="BK311" s="140">
        <f>ROUND(I311*H311,2)</f>
        <v>0</v>
      </c>
      <c r="BL311" s="16" t="s">
        <v>138</v>
      </c>
      <c r="BM311" s="139" t="s">
        <v>469</v>
      </c>
    </row>
    <row r="312" spans="2:65" s="1" customFormat="1">
      <c r="B312" s="32"/>
      <c r="D312" s="141" t="s">
        <v>140</v>
      </c>
      <c r="F312" s="142" t="s">
        <v>470</v>
      </c>
      <c r="I312" s="143"/>
      <c r="L312" s="32"/>
      <c r="M312" s="144"/>
      <c r="T312" s="53"/>
      <c r="AT312" s="16" t="s">
        <v>140</v>
      </c>
      <c r="AU312" s="16" t="s">
        <v>90</v>
      </c>
    </row>
    <row r="313" spans="2:65" s="1" customFormat="1">
      <c r="B313" s="32"/>
      <c r="D313" s="145" t="s">
        <v>142</v>
      </c>
      <c r="F313" s="146" t="s">
        <v>471</v>
      </c>
      <c r="I313" s="143"/>
      <c r="L313" s="32"/>
      <c r="M313" s="144"/>
      <c r="T313" s="53"/>
      <c r="AT313" s="16" t="s">
        <v>142</v>
      </c>
      <c r="AU313" s="16" t="s">
        <v>90</v>
      </c>
    </row>
    <row r="314" spans="2:65" s="12" customFormat="1">
      <c r="B314" s="147"/>
      <c r="D314" s="141" t="s">
        <v>144</v>
      </c>
      <c r="E314" s="148" t="s">
        <v>3</v>
      </c>
      <c r="F314" s="149" t="s">
        <v>472</v>
      </c>
      <c r="H314" s="150">
        <v>1.2929999999999999</v>
      </c>
      <c r="I314" s="151"/>
      <c r="L314" s="147"/>
      <c r="M314" s="152"/>
      <c r="T314" s="153"/>
      <c r="AT314" s="148" t="s">
        <v>144</v>
      </c>
      <c r="AU314" s="148" t="s">
        <v>90</v>
      </c>
      <c r="AV314" s="12" t="s">
        <v>90</v>
      </c>
      <c r="AW314" s="12" t="s">
        <v>42</v>
      </c>
      <c r="AX314" s="12" t="s">
        <v>80</v>
      </c>
      <c r="AY314" s="148" t="s">
        <v>131</v>
      </c>
    </row>
    <row r="315" spans="2:65" s="12" customFormat="1">
      <c r="B315" s="147"/>
      <c r="D315" s="141" t="s">
        <v>144</v>
      </c>
      <c r="E315" s="148" t="s">
        <v>3</v>
      </c>
      <c r="F315" s="149" t="s">
        <v>473</v>
      </c>
      <c r="H315" s="150">
        <v>0.89200000000000002</v>
      </c>
      <c r="I315" s="151"/>
      <c r="L315" s="147"/>
      <c r="M315" s="152"/>
      <c r="T315" s="153"/>
      <c r="AT315" s="148" t="s">
        <v>144</v>
      </c>
      <c r="AU315" s="148" t="s">
        <v>90</v>
      </c>
      <c r="AV315" s="12" t="s">
        <v>90</v>
      </c>
      <c r="AW315" s="12" t="s">
        <v>42</v>
      </c>
      <c r="AX315" s="12" t="s">
        <v>80</v>
      </c>
      <c r="AY315" s="148" t="s">
        <v>131</v>
      </c>
    </row>
    <row r="316" spans="2:65" s="12" customFormat="1">
      <c r="B316" s="147"/>
      <c r="D316" s="141" t="s">
        <v>144</v>
      </c>
      <c r="E316" s="148" t="s">
        <v>3</v>
      </c>
      <c r="F316" s="149" t="s">
        <v>474</v>
      </c>
      <c r="H316" s="150">
        <v>3.2869999999999999</v>
      </c>
      <c r="I316" s="151"/>
      <c r="L316" s="147"/>
      <c r="M316" s="152"/>
      <c r="T316" s="153"/>
      <c r="AT316" s="148" t="s">
        <v>144</v>
      </c>
      <c r="AU316" s="148" t="s">
        <v>90</v>
      </c>
      <c r="AV316" s="12" t="s">
        <v>90</v>
      </c>
      <c r="AW316" s="12" t="s">
        <v>42</v>
      </c>
      <c r="AX316" s="12" t="s">
        <v>80</v>
      </c>
      <c r="AY316" s="148" t="s">
        <v>131</v>
      </c>
    </row>
    <row r="317" spans="2:65" s="13" customFormat="1">
      <c r="B317" s="154"/>
      <c r="D317" s="141" t="s">
        <v>144</v>
      </c>
      <c r="E317" s="155" t="s">
        <v>3</v>
      </c>
      <c r="F317" s="156" t="s">
        <v>247</v>
      </c>
      <c r="H317" s="157">
        <v>5.4719999999999995</v>
      </c>
      <c r="I317" s="158"/>
      <c r="L317" s="154"/>
      <c r="M317" s="159"/>
      <c r="T317" s="160"/>
      <c r="AT317" s="155" t="s">
        <v>144</v>
      </c>
      <c r="AU317" s="155" t="s">
        <v>90</v>
      </c>
      <c r="AV317" s="13" t="s">
        <v>138</v>
      </c>
      <c r="AW317" s="13" t="s">
        <v>42</v>
      </c>
      <c r="AX317" s="13" t="s">
        <v>88</v>
      </c>
      <c r="AY317" s="155" t="s">
        <v>131</v>
      </c>
    </row>
    <row r="318" spans="2:65" s="11" customFormat="1" ht="22.9" customHeight="1">
      <c r="B318" s="115"/>
      <c r="D318" s="116" t="s">
        <v>79</v>
      </c>
      <c r="E318" s="125" t="s">
        <v>138</v>
      </c>
      <c r="F318" s="125" t="s">
        <v>475</v>
      </c>
      <c r="I318" s="118"/>
      <c r="J318" s="126">
        <f>BK318</f>
        <v>0</v>
      </c>
      <c r="L318" s="115"/>
      <c r="M318" s="120"/>
      <c r="P318" s="121">
        <f>SUM(P319:P359)</f>
        <v>0</v>
      </c>
      <c r="R318" s="121">
        <f>SUM(R319:R359)</f>
        <v>1802.2019755599999</v>
      </c>
      <c r="T318" s="122">
        <f>SUM(T319:T359)</f>
        <v>0</v>
      </c>
      <c r="AR318" s="116" t="s">
        <v>88</v>
      </c>
      <c r="AT318" s="123" t="s">
        <v>79</v>
      </c>
      <c r="AU318" s="123" t="s">
        <v>88</v>
      </c>
      <c r="AY318" s="116" t="s">
        <v>131</v>
      </c>
      <c r="BK318" s="124">
        <f>SUM(BK319:BK359)</f>
        <v>0</v>
      </c>
    </row>
    <row r="319" spans="2:65" s="1" customFormat="1" ht="21.75" customHeight="1">
      <c r="B319" s="127"/>
      <c r="C319" s="128" t="s">
        <v>476</v>
      </c>
      <c r="D319" s="128" t="s">
        <v>133</v>
      </c>
      <c r="E319" s="129" t="s">
        <v>477</v>
      </c>
      <c r="F319" s="130" t="s">
        <v>478</v>
      </c>
      <c r="G319" s="131" t="s">
        <v>136</v>
      </c>
      <c r="H319" s="132">
        <v>373.56700000000001</v>
      </c>
      <c r="I319" s="133"/>
      <c r="J319" s="134">
        <f>ROUND(I319*H319,2)</f>
        <v>0</v>
      </c>
      <c r="K319" s="130" t="s">
        <v>137</v>
      </c>
      <c r="L319" s="32"/>
      <c r="M319" s="135" t="s">
        <v>3</v>
      </c>
      <c r="N319" s="136" t="s">
        <v>51</v>
      </c>
      <c r="P319" s="137">
        <f>O319*H319</f>
        <v>0</v>
      </c>
      <c r="Q319" s="137">
        <v>0.49065999999999999</v>
      </c>
      <c r="R319" s="137">
        <f>Q319*H319</f>
        <v>183.29438422000001</v>
      </c>
      <c r="S319" s="137">
        <v>0</v>
      </c>
      <c r="T319" s="138">
        <f>S319*H319</f>
        <v>0</v>
      </c>
      <c r="AR319" s="139" t="s">
        <v>138</v>
      </c>
      <c r="AT319" s="139" t="s">
        <v>133</v>
      </c>
      <c r="AU319" s="139" t="s">
        <v>90</v>
      </c>
      <c r="AY319" s="16" t="s">
        <v>131</v>
      </c>
      <c r="BE319" s="140">
        <f>IF(N319="základní",J319,0)</f>
        <v>0</v>
      </c>
      <c r="BF319" s="140">
        <f>IF(N319="snížená",J319,0)</f>
        <v>0</v>
      </c>
      <c r="BG319" s="140">
        <f>IF(N319="zákl. přenesená",J319,0)</f>
        <v>0</v>
      </c>
      <c r="BH319" s="140">
        <f>IF(N319="sníž. přenesená",J319,0)</f>
        <v>0</v>
      </c>
      <c r="BI319" s="140">
        <f>IF(N319="nulová",J319,0)</f>
        <v>0</v>
      </c>
      <c r="BJ319" s="16" t="s">
        <v>88</v>
      </c>
      <c r="BK319" s="140">
        <f>ROUND(I319*H319,2)</f>
        <v>0</v>
      </c>
      <c r="BL319" s="16" t="s">
        <v>138</v>
      </c>
      <c r="BM319" s="139" t="s">
        <v>479</v>
      </c>
    </row>
    <row r="320" spans="2:65" s="1" customFormat="1">
      <c r="B320" s="32"/>
      <c r="D320" s="141" t="s">
        <v>140</v>
      </c>
      <c r="F320" s="142" t="s">
        <v>480</v>
      </c>
      <c r="I320" s="143"/>
      <c r="L320" s="32"/>
      <c r="M320" s="144"/>
      <c r="T320" s="53"/>
      <c r="AT320" s="16" t="s">
        <v>140</v>
      </c>
      <c r="AU320" s="16" t="s">
        <v>90</v>
      </c>
    </row>
    <row r="321" spans="2:65" s="1" customFormat="1">
      <c r="B321" s="32"/>
      <c r="D321" s="145" t="s">
        <v>142</v>
      </c>
      <c r="F321" s="146" t="s">
        <v>481</v>
      </c>
      <c r="I321" s="143"/>
      <c r="L321" s="32"/>
      <c r="M321" s="144"/>
      <c r="T321" s="53"/>
      <c r="AT321" s="16" t="s">
        <v>142</v>
      </c>
      <c r="AU321" s="16" t="s">
        <v>90</v>
      </c>
    </row>
    <row r="322" spans="2:65" s="12" customFormat="1">
      <c r="B322" s="147"/>
      <c r="D322" s="141" t="s">
        <v>144</v>
      </c>
      <c r="E322" s="148" t="s">
        <v>3</v>
      </c>
      <c r="F322" s="149" t="s">
        <v>482</v>
      </c>
      <c r="H322" s="150">
        <v>373.56700000000001</v>
      </c>
      <c r="I322" s="151"/>
      <c r="L322" s="147"/>
      <c r="M322" s="152"/>
      <c r="T322" s="153"/>
      <c r="AT322" s="148" t="s">
        <v>144</v>
      </c>
      <c r="AU322" s="148" t="s">
        <v>90</v>
      </c>
      <c r="AV322" s="12" t="s">
        <v>90</v>
      </c>
      <c r="AW322" s="12" t="s">
        <v>42</v>
      </c>
      <c r="AX322" s="12" t="s">
        <v>88</v>
      </c>
      <c r="AY322" s="148" t="s">
        <v>131</v>
      </c>
    </row>
    <row r="323" spans="2:65" s="1" customFormat="1" ht="16.5" customHeight="1">
      <c r="B323" s="127"/>
      <c r="C323" s="128" t="s">
        <v>483</v>
      </c>
      <c r="D323" s="128" t="s">
        <v>133</v>
      </c>
      <c r="E323" s="129" t="s">
        <v>484</v>
      </c>
      <c r="F323" s="130" t="s">
        <v>485</v>
      </c>
      <c r="G323" s="131" t="s">
        <v>219</v>
      </c>
      <c r="H323" s="132">
        <v>598.58100000000002</v>
      </c>
      <c r="I323" s="133"/>
      <c r="J323" s="134">
        <f>ROUND(I323*H323,2)</f>
        <v>0</v>
      </c>
      <c r="K323" s="130" t="s">
        <v>3</v>
      </c>
      <c r="L323" s="32"/>
      <c r="M323" s="135" t="s">
        <v>3</v>
      </c>
      <c r="N323" s="136" t="s">
        <v>51</v>
      </c>
      <c r="P323" s="137">
        <f>O323*H323</f>
        <v>0</v>
      </c>
      <c r="Q323" s="137">
        <v>2.4142999999999999</v>
      </c>
      <c r="R323" s="137">
        <f>Q323*H323</f>
        <v>1445.1541083</v>
      </c>
      <c r="S323" s="137">
        <v>0</v>
      </c>
      <c r="T323" s="138">
        <f>S323*H323</f>
        <v>0</v>
      </c>
      <c r="AR323" s="139" t="s">
        <v>138</v>
      </c>
      <c r="AT323" s="139" t="s">
        <v>133</v>
      </c>
      <c r="AU323" s="139" t="s">
        <v>90</v>
      </c>
      <c r="AY323" s="16" t="s">
        <v>131</v>
      </c>
      <c r="BE323" s="140">
        <f>IF(N323="základní",J323,0)</f>
        <v>0</v>
      </c>
      <c r="BF323" s="140">
        <f>IF(N323="snížená",J323,0)</f>
        <v>0</v>
      </c>
      <c r="BG323" s="140">
        <f>IF(N323="zákl. přenesená",J323,0)</f>
        <v>0</v>
      </c>
      <c r="BH323" s="140">
        <f>IF(N323="sníž. přenesená",J323,0)</f>
        <v>0</v>
      </c>
      <c r="BI323" s="140">
        <f>IF(N323="nulová",J323,0)</f>
        <v>0</v>
      </c>
      <c r="BJ323" s="16" t="s">
        <v>88</v>
      </c>
      <c r="BK323" s="140">
        <f>ROUND(I323*H323,2)</f>
        <v>0</v>
      </c>
      <c r="BL323" s="16" t="s">
        <v>138</v>
      </c>
      <c r="BM323" s="139" t="s">
        <v>486</v>
      </c>
    </row>
    <row r="324" spans="2:65" s="1" customFormat="1" ht="19.5">
      <c r="B324" s="32"/>
      <c r="D324" s="141" t="s">
        <v>140</v>
      </c>
      <c r="F324" s="142" t="s">
        <v>487</v>
      </c>
      <c r="I324" s="143"/>
      <c r="L324" s="32"/>
      <c r="M324" s="144"/>
      <c r="T324" s="53"/>
      <c r="AT324" s="16" t="s">
        <v>140</v>
      </c>
      <c r="AU324" s="16" t="s">
        <v>90</v>
      </c>
    </row>
    <row r="325" spans="2:65" s="12" customFormat="1">
      <c r="B325" s="147"/>
      <c r="D325" s="141" t="s">
        <v>144</v>
      </c>
      <c r="E325" s="148" t="s">
        <v>3</v>
      </c>
      <c r="F325" s="149" t="s">
        <v>488</v>
      </c>
      <c r="H325" s="150">
        <v>9.18</v>
      </c>
      <c r="I325" s="151"/>
      <c r="L325" s="147"/>
      <c r="M325" s="152"/>
      <c r="T325" s="153"/>
      <c r="AT325" s="148" t="s">
        <v>144</v>
      </c>
      <c r="AU325" s="148" t="s">
        <v>90</v>
      </c>
      <c r="AV325" s="12" t="s">
        <v>90</v>
      </c>
      <c r="AW325" s="12" t="s">
        <v>42</v>
      </c>
      <c r="AX325" s="12" t="s">
        <v>80</v>
      </c>
      <c r="AY325" s="148" t="s">
        <v>131</v>
      </c>
    </row>
    <row r="326" spans="2:65" s="12" customFormat="1">
      <c r="B326" s="147"/>
      <c r="D326" s="141" t="s">
        <v>144</v>
      </c>
      <c r="E326" s="148" t="s">
        <v>3</v>
      </c>
      <c r="F326" s="149" t="s">
        <v>489</v>
      </c>
      <c r="H326" s="150">
        <v>33.979999999999997</v>
      </c>
      <c r="I326" s="151"/>
      <c r="L326" s="147"/>
      <c r="M326" s="152"/>
      <c r="T326" s="153"/>
      <c r="AT326" s="148" t="s">
        <v>144</v>
      </c>
      <c r="AU326" s="148" t="s">
        <v>90</v>
      </c>
      <c r="AV326" s="12" t="s">
        <v>90</v>
      </c>
      <c r="AW326" s="12" t="s">
        <v>42</v>
      </c>
      <c r="AX326" s="12" t="s">
        <v>80</v>
      </c>
      <c r="AY326" s="148" t="s">
        <v>131</v>
      </c>
    </row>
    <row r="327" spans="2:65" s="12" customFormat="1">
      <c r="B327" s="147"/>
      <c r="D327" s="141" t="s">
        <v>144</v>
      </c>
      <c r="E327" s="148" t="s">
        <v>3</v>
      </c>
      <c r="F327" s="149" t="s">
        <v>490</v>
      </c>
      <c r="H327" s="150">
        <v>50.87</v>
      </c>
      <c r="I327" s="151"/>
      <c r="L327" s="147"/>
      <c r="M327" s="152"/>
      <c r="T327" s="153"/>
      <c r="AT327" s="148" t="s">
        <v>144</v>
      </c>
      <c r="AU327" s="148" t="s">
        <v>90</v>
      </c>
      <c r="AV327" s="12" t="s">
        <v>90</v>
      </c>
      <c r="AW327" s="12" t="s">
        <v>42</v>
      </c>
      <c r="AX327" s="12" t="s">
        <v>80</v>
      </c>
      <c r="AY327" s="148" t="s">
        <v>131</v>
      </c>
    </row>
    <row r="328" spans="2:65" s="12" customFormat="1">
      <c r="B328" s="147"/>
      <c r="D328" s="141" t="s">
        <v>144</v>
      </c>
      <c r="E328" s="148" t="s">
        <v>3</v>
      </c>
      <c r="F328" s="149" t="s">
        <v>491</v>
      </c>
      <c r="H328" s="150">
        <v>37.409999999999997</v>
      </c>
      <c r="I328" s="151"/>
      <c r="L328" s="147"/>
      <c r="M328" s="152"/>
      <c r="T328" s="153"/>
      <c r="AT328" s="148" t="s">
        <v>144</v>
      </c>
      <c r="AU328" s="148" t="s">
        <v>90</v>
      </c>
      <c r="AV328" s="12" t="s">
        <v>90</v>
      </c>
      <c r="AW328" s="12" t="s">
        <v>42</v>
      </c>
      <c r="AX328" s="12" t="s">
        <v>80</v>
      </c>
      <c r="AY328" s="148" t="s">
        <v>131</v>
      </c>
    </row>
    <row r="329" spans="2:65" s="12" customFormat="1">
      <c r="B329" s="147"/>
      <c r="D329" s="141" t="s">
        <v>144</v>
      </c>
      <c r="E329" s="148" t="s">
        <v>3</v>
      </c>
      <c r="F329" s="149" t="s">
        <v>492</v>
      </c>
      <c r="H329" s="150">
        <v>48.08</v>
      </c>
      <c r="I329" s="151"/>
      <c r="L329" s="147"/>
      <c r="M329" s="152"/>
      <c r="T329" s="153"/>
      <c r="AT329" s="148" t="s">
        <v>144</v>
      </c>
      <c r="AU329" s="148" t="s">
        <v>90</v>
      </c>
      <c r="AV329" s="12" t="s">
        <v>90</v>
      </c>
      <c r="AW329" s="12" t="s">
        <v>42</v>
      </c>
      <c r="AX329" s="12" t="s">
        <v>80</v>
      </c>
      <c r="AY329" s="148" t="s">
        <v>131</v>
      </c>
    </row>
    <row r="330" spans="2:65" s="12" customFormat="1">
      <c r="B330" s="147"/>
      <c r="D330" s="141" t="s">
        <v>144</v>
      </c>
      <c r="E330" s="148" t="s">
        <v>3</v>
      </c>
      <c r="F330" s="149" t="s">
        <v>493</v>
      </c>
      <c r="H330" s="150">
        <v>48.88</v>
      </c>
      <c r="I330" s="151"/>
      <c r="L330" s="147"/>
      <c r="M330" s="152"/>
      <c r="T330" s="153"/>
      <c r="AT330" s="148" t="s">
        <v>144</v>
      </c>
      <c r="AU330" s="148" t="s">
        <v>90</v>
      </c>
      <c r="AV330" s="12" t="s">
        <v>90</v>
      </c>
      <c r="AW330" s="12" t="s">
        <v>42</v>
      </c>
      <c r="AX330" s="12" t="s">
        <v>80</v>
      </c>
      <c r="AY330" s="148" t="s">
        <v>131</v>
      </c>
    </row>
    <row r="331" spans="2:65" s="12" customFormat="1">
      <c r="B331" s="147"/>
      <c r="D331" s="141" t="s">
        <v>144</v>
      </c>
      <c r="E331" s="148" t="s">
        <v>3</v>
      </c>
      <c r="F331" s="149" t="s">
        <v>494</v>
      </c>
      <c r="H331" s="150">
        <v>33.174999999999997</v>
      </c>
      <c r="I331" s="151"/>
      <c r="L331" s="147"/>
      <c r="M331" s="152"/>
      <c r="T331" s="153"/>
      <c r="AT331" s="148" t="s">
        <v>144</v>
      </c>
      <c r="AU331" s="148" t="s">
        <v>90</v>
      </c>
      <c r="AV331" s="12" t="s">
        <v>90</v>
      </c>
      <c r="AW331" s="12" t="s">
        <v>42</v>
      </c>
      <c r="AX331" s="12" t="s">
        <v>80</v>
      </c>
      <c r="AY331" s="148" t="s">
        <v>131</v>
      </c>
    </row>
    <row r="332" spans="2:65" s="12" customFormat="1">
      <c r="B332" s="147"/>
      <c r="D332" s="141" t="s">
        <v>144</v>
      </c>
      <c r="E332" s="148" t="s">
        <v>3</v>
      </c>
      <c r="F332" s="149" t="s">
        <v>495</v>
      </c>
      <c r="H332" s="150">
        <v>33.494999999999997</v>
      </c>
      <c r="I332" s="151"/>
      <c r="L332" s="147"/>
      <c r="M332" s="152"/>
      <c r="T332" s="153"/>
      <c r="AT332" s="148" t="s">
        <v>144</v>
      </c>
      <c r="AU332" s="148" t="s">
        <v>90</v>
      </c>
      <c r="AV332" s="12" t="s">
        <v>90</v>
      </c>
      <c r="AW332" s="12" t="s">
        <v>42</v>
      </c>
      <c r="AX332" s="12" t="s">
        <v>80</v>
      </c>
      <c r="AY332" s="148" t="s">
        <v>131</v>
      </c>
    </row>
    <row r="333" spans="2:65" s="12" customFormat="1">
      <c r="B333" s="147"/>
      <c r="D333" s="141" t="s">
        <v>144</v>
      </c>
      <c r="E333" s="148" t="s">
        <v>3</v>
      </c>
      <c r="F333" s="149" t="s">
        <v>496</v>
      </c>
      <c r="H333" s="150">
        <v>56.164999999999999</v>
      </c>
      <c r="I333" s="151"/>
      <c r="L333" s="147"/>
      <c r="M333" s="152"/>
      <c r="T333" s="153"/>
      <c r="AT333" s="148" t="s">
        <v>144</v>
      </c>
      <c r="AU333" s="148" t="s">
        <v>90</v>
      </c>
      <c r="AV333" s="12" t="s">
        <v>90</v>
      </c>
      <c r="AW333" s="12" t="s">
        <v>42</v>
      </c>
      <c r="AX333" s="12" t="s">
        <v>80</v>
      </c>
      <c r="AY333" s="148" t="s">
        <v>131</v>
      </c>
    </row>
    <row r="334" spans="2:65" s="12" customFormat="1">
      <c r="B334" s="147"/>
      <c r="D334" s="141" t="s">
        <v>144</v>
      </c>
      <c r="E334" s="148" t="s">
        <v>3</v>
      </c>
      <c r="F334" s="149" t="s">
        <v>497</v>
      </c>
      <c r="H334" s="150">
        <v>20.43</v>
      </c>
      <c r="I334" s="151"/>
      <c r="L334" s="147"/>
      <c r="M334" s="152"/>
      <c r="T334" s="153"/>
      <c r="AT334" s="148" t="s">
        <v>144</v>
      </c>
      <c r="AU334" s="148" t="s">
        <v>90</v>
      </c>
      <c r="AV334" s="12" t="s">
        <v>90</v>
      </c>
      <c r="AW334" s="12" t="s">
        <v>42</v>
      </c>
      <c r="AX334" s="12" t="s">
        <v>80</v>
      </c>
      <c r="AY334" s="148" t="s">
        <v>131</v>
      </c>
    </row>
    <row r="335" spans="2:65" s="12" customFormat="1">
      <c r="B335" s="147"/>
      <c r="D335" s="141" t="s">
        <v>144</v>
      </c>
      <c r="E335" s="148" t="s">
        <v>3</v>
      </c>
      <c r="F335" s="149" t="s">
        <v>498</v>
      </c>
      <c r="H335" s="150">
        <v>29.7</v>
      </c>
      <c r="I335" s="151"/>
      <c r="L335" s="147"/>
      <c r="M335" s="152"/>
      <c r="T335" s="153"/>
      <c r="AT335" s="148" t="s">
        <v>144</v>
      </c>
      <c r="AU335" s="148" t="s">
        <v>90</v>
      </c>
      <c r="AV335" s="12" t="s">
        <v>90</v>
      </c>
      <c r="AW335" s="12" t="s">
        <v>42</v>
      </c>
      <c r="AX335" s="12" t="s">
        <v>80</v>
      </c>
      <c r="AY335" s="148" t="s">
        <v>131</v>
      </c>
    </row>
    <row r="336" spans="2:65" s="12" customFormat="1">
      <c r="B336" s="147"/>
      <c r="D336" s="141" t="s">
        <v>144</v>
      </c>
      <c r="E336" s="148" t="s">
        <v>3</v>
      </c>
      <c r="F336" s="149" t="s">
        <v>499</v>
      </c>
      <c r="H336" s="150">
        <v>28.991</v>
      </c>
      <c r="I336" s="151"/>
      <c r="L336" s="147"/>
      <c r="M336" s="152"/>
      <c r="T336" s="153"/>
      <c r="AT336" s="148" t="s">
        <v>144</v>
      </c>
      <c r="AU336" s="148" t="s">
        <v>90</v>
      </c>
      <c r="AV336" s="12" t="s">
        <v>90</v>
      </c>
      <c r="AW336" s="12" t="s">
        <v>42</v>
      </c>
      <c r="AX336" s="12" t="s">
        <v>80</v>
      </c>
      <c r="AY336" s="148" t="s">
        <v>131</v>
      </c>
    </row>
    <row r="337" spans="2:65" s="12" customFormat="1">
      <c r="B337" s="147"/>
      <c r="D337" s="141" t="s">
        <v>144</v>
      </c>
      <c r="E337" s="148" t="s">
        <v>3</v>
      </c>
      <c r="F337" s="149" t="s">
        <v>500</v>
      </c>
      <c r="H337" s="150">
        <v>32.340000000000003</v>
      </c>
      <c r="I337" s="151"/>
      <c r="L337" s="147"/>
      <c r="M337" s="152"/>
      <c r="T337" s="153"/>
      <c r="AT337" s="148" t="s">
        <v>144</v>
      </c>
      <c r="AU337" s="148" t="s">
        <v>90</v>
      </c>
      <c r="AV337" s="12" t="s">
        <v>90</v>
      </c>
      <c r="AW337" s="12" t="s">
        <v>42</v>
      </c>
      <c r="AX337" s="12" t="s">
        <v>80</v>
      </c>
      <c r="AY337" s="148" t="s">
        <v>131</v>
      </c>
    </row>
    <row r="338" spans="2:65" s="12" customFormat="1">
      <c r="B338" s="147"/>
      <c r="D338" s="141" t="s">
        <v>144</v>
      </c>
      <c r="E338" s="148" t="s">
        <v>3</v>
      </c>
      <c r="F338" s="149" t="s">
        <v>501</v>
      </c>
      <c r="H338" s="150">
        <v>17.465</v>
      </c>
      <c r="I338" s="151"/>
      <c r="L338" s="147"/>
      <c r="M338" s="152"/>
      <c r="T338" s="153"/>
      <c r="AT338" s="148" t="s">
        <v>144</v>
      </c>
      <c r="AU338" s="148" t="s">
        <v>90</v>
      </c>
      <c r="AV338" s="12" t="s">
        <v>90</v>
      </c>
      <c r="AW338" s="12" t="s">
        <v>42</v>
      </c>
      <c r="AX338" s="12" t="s">
        <v>80</v>
      </c>
      <c r="AY338" s="148" t="s">
        <v>131</v>
      </c>
    </row>
    <row r="339" spans="2:65" s="12" customFormat="1">
      <c r="B339" s="147"/>
      <c r="D339" s="141" t="s">
        <v>144</v>
      </c>
      <c r="E339" s="148" t="s">
        <v>3</v>
      </c>
      <c r="F339" s="149" t="s">
        <v>502</v>
      </c>
      <c r="H339" s="150">
        <v>17.864999999999998</v>
      </c>
      <c r="I339" s="151"/>
      <c r="L339" s="147"/>
      <c r="M339" s="152"/>
      <c r="T339" s="153"/>
      <c r="AT339" s="148" t="s">
        <v>144</v>
      </c>
      <c r="AU339" s="148" t="s">
        <v>90</v>
      </c>
      <c r="AV339" s="12" t="s">
        <v>90</v>
      </c>
      <c r="AW339" s="12" t="s">
        <v>42</v>
      </c>
      <c r="AX339" s="12" t="s">
        <v>80</v>
      </c>
      <c r="AY339" s="148" t="s">
        <v>131</v>
      </c>
    </row>
    <row r="340" spans="2:65" s="12" customFormat="1">
      <c r="B340" s="147"/>
      <c r="D340" s="141" t="s">
        <v>144</v>
      </c>
      <c r="E340" s="148" t="s">
        <v>3</v>
      </c>
      <c r="F340" s="149" t="s">
        <v>503</v>
      </c>
      <c r="H340" s="150">
        <v>43.54</v>
      </c>
      <c r="I340" s="151"/>
      <c r="L340" s="147"/>
      <c r="M340" s="152"/>
      <c r="T340" s="153"/>
      <c r="AT340" s="148" t="s">
        <v>144</v>
      </c>
      <c r="AU340" s="148" t="s">
        <v>90</v>
      </c>
      <c r="AV340" s="12" t="s">
        <v>90</v>
      </c>
      <c r="AW340" s="12" t="s">
        <v>42</v>
      </c>
      <c r="AX340" s="12" t="s">
        <v>80</v>
      </c>
      <c r="AY340" s="148" t="s">
        <v>131</v>
      </c>
    </row>
    <row r="341" spans="2:65" s="12" customFormat="1">
      <c r="B341" s="147"/>
      <c r="D341" s="141" t="s">
        <v>144</v>
      </c>
      <c r="E341" s="148" t="s">
        <v>3</v>
      </c>
      <c r="F341" s="149" t="s">
        <v>504</v>
      </c>
      <c r="H341" s="150">
        <v>19.965</v>
      </c>
      <c r="I341" s="151"/>
      <c r="L341" s="147"/>
      <c r="M341" s="152"/>
      <c r="T341" s="153"/>
      <c r="AT341" s="148" t="s">
        <v>144</v>
      </c>
      <c r="AU341" s="148" t="s">
        <v>90</v>
      </c>
      <c r="AV341" s="12" t="s">
        <v>90</v>
      </c>
      <c r="AW341" s="12" t="s">
        <v>42</v>
      </c>
      <c r="AX341" s="12" t="s">
        <v>80</v>
      </c>
      <c r="AY341" s="148" t="s">
        <v>131</v>
      </c>
    </row>
    <row r="342" spans="2:65" s="12" customFormat="1">
      <c r="B342" s="147"/>
      <c r="D342" s="141" t="s">
        <v>144</v>
      </c>
      <c r="E342" s="148" t="s">
        <v>3</v>
      </c>
      <c r="F342" s="149" t="s">
        <v>505</v>
      </c>
      <c r="H342" s="150">
        <v>37.049999999999997</v>
      </c>
      <c r="I342" s="151"/>
      <c r="L342" s="147"/>
      <c r="M342" s="152"/>
      <c r="T342" s="153"/>
      <c r="AT342" s="148" t="s">
        <v>144</v>
      </c>
      <c r="AU342" s="148" t="s">
        <v>90</v>
      </c>
      <c r="AV342" s="12" t="s">
        <v>90</v>
      </c>
      <c r="AW342" s="12" t="s">
        <v>42</v>
      </c>
      <c r="AX342" s="12" t="s">
        <v>80</v>
      </c>
      <c r="AY342" s="148" t="s">
        <v>131</v>
      </c>
    </row>
    <row r="343" spans="2:65" s="13" customFormat="1">
      <c r="B343" s="154"/>
      <c r="D343" s="141" t="s">
        <v>144</v>
      </c>
      <c r="E343" s="155" t="s">
        <v>3</v>
      </c>
      <c r="F343" s="156" t="s">
        <v>247</v>
      </c>
      <c r="H343" s="157">
        <v>598.58100000000002</v>
      </c>
      <c r="I343" s="158"/>
      <c r="L343" s="154"/>
      <c r="M343" s="159"/>
      <c r="T343" s="160"/>
      <c r="AT343" s="155" t="s">
        <v>144</v>
      </c>
      <c r="AU343" s="155" t="s">
        <v>90</v>
      </c>
      <c r="AV343" s="13" t="s">
        <v>138</v>
      </c>
      <c r="AW343" s="13" t="s">
        <v>42</v>
      </c>
      <c r="AX343" s="13" t="s">
        <v>88</v>
      </c>
      <c r="AY343" s="155" t="s">
        <v>131</v>
      </c>
    </row>
    <row r="344" spans="2:65" s="1" customFormat="1" ht="16.5" customHeight="1">
      <c r="B344" s="127"/>
      <c r="C344" s="128" t="s">
        <v>506</v>
      </c>
      <c r="D344" s="128" t="s">
        <v>133</v>
      </c>
      <c r="E344" s="129" t="s">
        <v>507</v>
      </c>
      <c r="F344" s="130" t="s">
        <v>508</v>
      </c>
      <c r="G344" s="131" t="s">
        <v>136</v>
      </c>
      <c r="H344" s="132">
        <v>1197.162</v>
      </c>
      <c r="I344" s="133"/>
      <c r="J344" s="134">
        <f>ROUND(I344*H344,2)</f>
        <v>0</v>
      </c>
      <c r="K344" s="130" t="s">
        <v>137</v>
      </c>
      <c r="L344" s="32"/>
      <c r="M344" s="135" t="s">
        <v>3</v>
      </c>
      <c r="N344" s="136" t="s">
        <v>51</v>
      </c>
      <c r="P344" s="137">
        <f>O344*H344</f>
        <v>0</v>
      </c>
      <c r="Q344" s="137">
        <v>0</v>
      </c>
      <c r="R344" s="137">
        <f>Q344*H344</f>
        <v>0</v>
      </c>
      <c r="S344" s="137">
        <v>0</v>
      </c>
      <c r="T344" s="138">
        <f>S344*H344</f>
        <v>0</v>
      </c>
      <c r="AR344" s="139" t="s">
        <v>138</v>
      </c>
      <c r="AT344" s="139" t="s">
        <v>133</v>
      </c>
      <c r="AU344" s="139" t="s">
        <v>90</v>
      </c>
      <c r="AY344" s="16" t="s">
        <v>131</v>
      </c>
      <c r="BE344" s="140">
        <f>IF(N344="základní",J344,0)</f>
        <v>0</v>
      </c>
      <c r="BF344" s="140">
        <f>IF(N344="snížená",J344,0)</f>
        <v>0</v>
      </c>
      <c r="BG344" s="140">
        <f>IF(N344="zákl. přenesená",J344,0)</f>
        <v>0</v>
      </c>
      <c r="BH344" s="140">
        <f>IF(N344="sníž. přenesená",J344,0)</f>
        <v>0</v>
      </c>
      <c r="BI344" s="140">
        <f>IF(N344="nulová",J344,0)</f>
        <v>0</v>
      </c>
      <c r="BJ344" s="16" t="s">
        <v>88</v>
      </c>
      <c r="BK344" s="140">
        <f>ROUND(I344*H344,2)</f>
        <v>0</v>
      </c>
      <c r="BL344" s="16" t="s">
        <v>138</v>
      </c>
      <c r="BM344" s="139" t="s">
        <v>509</v>
      </c>
    </row>
    <row r="345" spans="2:65" s="1" customFormat="1">
      <c r="B345" s="32"/>
      <c r="D345" s="141" t="s">
        <v>140</v>
      </c>
      <c r="F345" s="142" t="s">
        <v>510</v>
      </c>
      <c r="I345" s="143"/>
      <c r="L345" s="32"/>
      <c r="M345" s="144"/>
      <c r="T345" s="53"/>
      <c r="AT345" s="16" t="s">
        <v>140</v>
      </c>
      <c r="AU345" s="16" t="s">
        <v>90</v>
      </c>
    </row>
    <row r="346" spans="2:65" s="1" customFormat="1">
      <c r="B346" s="32"/>
      <c r="D346" s="145" t="s">
        <v>142</v>
      </c>
      <c r="F346" s="146" t="s">
        <v>511</v>
      </c>
      <c r="I346" s="143"/>
      <c r="L346" s="32"/>
      <c r="M346" s="144"/>
      <c r="T346" s="53"/>
      <c r="AT346" s="16" t="s">
        <v>142</v>
      </c>
      <c r="AU346" s="16" t="s">
        <v>90</v>
      </c>
    </row>
    <row r="347" spans="2:65" s="12" customFormat="1">
      <c r="B347" s="147"/>
      <c r="D347" s="141" t="s">
        <v>144</v>
      </c>
      <c r="E347" s="148" t="s">
        <v>3</v>
      </c>
      <c r="F347" s="149" t="s">
        <v>512</v>
      </c>
      <c r="H347" s="150">
        <v>1197.162</v>
      </c>
      <c r="I347" s="151"/>
      <c r="L347" s="147"/>
      <c r="M347" s="152"/>
      <c r="T347" s="153"/>
      <c r="AT347" s="148" t="s">
        <v>144</v>
      </c>
      <c r="AU347" s="148" t="s">
        <v>90</v>
      </c>
      <c r="AV347" s="12" t="s">
        <v>90</v>
      </c>
      <c r="AW347" s="12" t="s">
        <v>42</v>
      </c>
      <c r="AX347" s="12" t="s">
        <v>88</v>
      </c>
      <c r="AY347" s="148" t="s">
        <v>131</v>
      </c>
    </row>
    <row r="348" spans="2:65" s="1" customFormat="1" ht="21.75" customHeight="1">
      <c r="B348" s="127"/>
      <c r="C348" s="128" t="s">
        <v>513</v>
      </c>
      <c r="D348" s="128" t="s">
        <v>133</v>
      </c>
      <c r="E348" s="129" t="s">
        <v>514</v>
      </c>
      <c r="F348" s="130" t="s">
        <v>515</v>
      </c>
      <c r="G348" s="131" t="s">
        <v>136</v>
      </c>
      <c r="H348" s="132">
        <v>373.56700000000001</v>
      </c>
      <c r="I348" s="133"/>
      <c r="J348" s="134">
        <f>ROUND(I348*H348,2)</f>
        <v>0</v>
      </c>
      <c r="K348" s="130" t="s">
        <v>137</v>
      </c>
      <c r="L348" s="32"/>
      <c r="M348" s="135" t="s">
        <v>3</v>
      </c>
      <c r="N348" s="136" t="s">
        <v>51</v>
      </c>
      <c r="P348" s="137">
        <f>O348*H348</f>
        <v>0</v>
      </c>
      <c r="Q348" s="137">
        <v>0.46511999999999998</v>
      </c>
      <c r="R348" s="137">
        <f>Q348*H348</f>
        <v>173.75348303999999</v>
      </c>
      <c r="S348" s="137">
        <v>0</v>
      </c>
      <c r="T348" s="138">
        <f>S348*H348</f>
        <v>0</v>
      </c>
      <c r="AR348" s="139" t="s">
        <v>138</v>
      </c>
      <c r="AT348" s="139" t="s">
        <v>133</v>
      </c>
      <c r="AU348" s="139" t="s">
        <v>90</v>
      </c>
      <c r="AY348" s="16" t="s">
        <v>131</v>
      </c>
      <c r="BE348" s="140">
        <f>IF(N348="základní",J348,0)</f>
        <v>0</v>
      </c>
      <c r="BF348" s="140">
        <f>IF(N348="snížená",J348,0)</f>
        <v>0</v>
      </c>
      <c r="BG348" s="140">
        <f>IF(N348="zákl. přenesená",J348,0)</f>
        <v>0</v>
      </c>
      <c r="BH348" s="140">
        <f>IF(N348="sníž. přenesená",J348,0)</f>
        <v>0</v>
      </c>
      <c r="BI348" s="140">
        <f>IF(N348="nulová",J348,0)</f>
        <v>0</v>
      </c>
      <c r="BJ348" s="16" t="s">
        <v>88</v>
      </c>
      <c r="BK348" s="140">
        <f>ROUND(I348*H348,2)</f>
        <v>0</v>
      </c>
      <c r="BL348" s="16" t="s">
        <v>138</v>
      </c>
      <c r="BM348" s="139" t="s">
        <v>516</v>
      </c>
    </row>
    <row r="349" spans="2:65" s="1" customFormat="1" ht="19.5">
      <c r="B349" s="32"/>
      <c r="D349" s="141" t="s">
        <v>140</v>
      </c>
      <c r="F349" s="142" t="s">
        <v>517</v>
      </c>
      <c r="I349" s="143"/>
      <c r="L349" s="32"/>
      <c r="M349" s="144"/>
      <c r="T349" s="53"/>
      <c r="AT349" s="16" t="s">
        <v>140</v>
      </c>
      <c r="AU349" s="16" t="s">
        <v>90</v>
      </c>
    </row>
    <row r="350" spans="2:65" s="1" customFormat="1">
      <c r="B350" s="32"/>
      <c r="D350" s="145" t="s">
        <v>142</v>
      </c>
      <c r="F350" s="146" t="s">
        <v>518</v>
      </c>
      <c r="I350" s="143"/>
      <c r="L350" s="32"/>
      <c r="M350" s="144"/>
      <c r="T350" s="53"/>
      <c r="AT350" s="16" t="s">
        <v>142</v>
      </c>
      <c r="AU350" s="16" t="s">
        <v>90</v>
      </c>
    </row>
    <row r="351" spans="2:65" s="12" customFormat="1">
      <c r="B351" s="147"/>
      <c r="D351" s="141" t="s">
        <v>144</v>
      </c>
      <c r="E351" s="148" t="s">
        <v>3</v>
      </c>
      <c r="F351" s="149" t="s">
        <v>519</v>
      </c>
      <c r="H351" s="150">
        <v>12.417</v>
      </c>
      <c r="I351" s="151"/>
      <c r="L351" s="147"/>
      <c r="M351" s="152"/>
      <c r="T351" s="153"/>
      <c r="AT351" s="148" t="s">
        <v>144</v>
      </c>
      <c r="AU351" s="148" t="s">
        <v>90</v>
      </c>
      <c r="AV351" s="12" t="s">
        <v>90</v>
      </c>
      <c r="AW351" s="12" t="s">
        <v>42</v>
      </c>
      <c r="AX351" s="12" t="s">
        <v>80</v>
      </c>
      <c r="AY351" s="148" t="s">
        <v>131</v>
      </c>
    </row>
    <row r="352" spans="2:65" s="12" customFormat="1">
      <c r="B352" s="147"/>
      <c r="D352" s="141" t="s">
        <v>144</v>
      </c>
      <c r="E352" s="148" t="s">
        <v>3</v>
      </c>
      <c r="F352" s="149" t="s">
        <v>520</v>
      </c>
      <c r="H352" s="150">
        <v>52.741999999999997</v>
      </c>
      <c r="I352" s="151"/>
      <c r="L352" s="147"/>
      <c r="M352" s="152"/>
      <c r="T352" s="153"/>
      <c r="AT352" s="148" t="s">
        <v>144</v>
      </c>
      <c r="AU352" s="148" t="s">
        <v>90</v>
      </c>
      <c r="AV352" s="12" t="s">
        <v>90</v>
      </c>
      <c r="AW352" s="12" t="s">
        <v>42</v>
      </c>
      <c r="AX352" s="12" t="s">
        <v>80</v>
      </c>
      <c r="AY352" s="148" t="s">
        <v>131</v>
      </c>
    </row>
    <row r="353" spans="2:65" s="12" customFormat="1">
      <c r="B353" s="147"/>
      <c r="D353" s="141" t="s">
        <v>144</v>
      </c>
      <c r="E353" s="148" t="s">
        <v>3</v>
      </c>
      <c r="F353" s="149" t="s">
        <v>521</v>
      </c>
      <c r="H353" s="150">
        <v>53.5</v>
      </c>
      <c r="I353" s="151"/>
      <c r="L353" s="147"/>
      <c r="M353" s="152"/>
      <c r="T353" s="153"/>
      <c r="AT353" s="148" t="s">
        <v>144</v>
      </c>
      <c r="AU353" s="148" t="s">
        <v>90</v>
      </c>
      <c r="AV353" s="12" t="s">
        <v>90</v>
      </c>
      <c r="AW353" s="12" t="s">
        <v>42</v>
      </c>
      <c r="AX353" s="12" t="s">
        <v>80</v>
      </c>
      <c r="AY353" s="148" t="s">
        <v>131</v>
      </c>
    </row>
    <row r="354" spans="2:65" s="12" customFormat="1">
      <c r="B354" s="147"/>
      <c r="D354" s="141" t="s">
        <v>144</v>
      </c>
      <c r="E354" s="148" t="s">
        <v>3</v>
      </c>
      <c r="F354" s="149" t="s">
        <v>522</v>
      </c>
      <c r="H354" s="150">
        <v>45.607999999999997</v>
      </c>
      <c r="I354" s="151"/>
      <c r="L354" s="147"/>
      <c r="M354" s="152"/>
      <c r="T354" s="153"/>
      <c r="AT354" s="148" t="s">
        <v>144</v>
      </c>
      <c r="AU354" s="148" t="s">
        <v>90</v>
      </c>
      <c r="AV354" s="12" t="s">
        <v>90</v>
      </c>
      <c r="AW354" s="12" t="s">
        <v>42</v>
      </c>
      <c r="AX354" s="12" t="s">
        <v>80</v>
      </c>
      <c r="AY354" s="148" t="s">
        <v>131</v>
      </c>
    </row>
    <row r="355" spans="2:65" s="12" customFormat="1">
      <c r="B355" s="147"/>
      <c r="D355" s="141" t="s">
        <v>144</v>
      </c>
      <c r="E355" s="148" t="s">
        <v>3</v>
      </c>
      <c r="F355" s="149" t="s">
        <v>523</v>
      </c>
      <c r="H355" s="150">
        <v>44.7</v>
      </c>
      <c r="I355" s="151"/>
      <c r="L355" s="147"/>
      <c r="M355" s="152"/>
      <c r="T355" s="153"/>
      <c r="AT355" s="148" t="s">
        <v>144</v>
      </c>
      <c r="AU355" s="148" t="s">
        <v>90</v>
      </c>
      <c r="AV355" s="12" t="s">
        <v>90</v>
      </c>
      <c r="AW355" s="12" t="s">
        <v>42</v>
      </c>
      <c r="AX355" s="12" t="s">
        <v>80</v>
      </c>
      <c r="AY355" s="148" t="s">
        <v>131</v>
      </c>
    </row>
    <row r="356" spans="2:65" s="12" customFormat="1">
      <c r="B356" s="147"/>
      <c r="D356" s="141" t="s">
        <v>144</v>
      </c>
      <c r="E356" s="148" t="s">
        <v>3</v>
      </c>
      <c r="F356" s="149" t="s">
        <v>524</v>
      </c>
      <c r="H356" s="150">
        <v>16.983000000000001</v>
      </c>
      <c r="I356" s="151"/>
      <c r="L356" s="147"/>
      <c r="M356" s="152"/>
      <c r="T356" s="153"/>
      <c r="AT356" s="148" t="s">
        <v>144</v>
      </c>
      <c r="AU356" s="148" t="s">
        <v>90</v>
      </c>
      <c r="AV356" s="12" t="s">
        <v>90</v>
      </c>
      <c r="AW356" s="12" t="s">
        <v>42</v>
      </c>
      <c r="AX356" s="12" t="s">
        <v>80</v>
      </c>
      <c r="AY356" s="148" t="s">
        <v>131</v>
      </c>
    </row>
    <row r="357" spans="2:65" s="12" customFormat="1">
      <c r="B357" s="147"/>
      <c r="D357" s="141" t="s">
        <v>144</v>
      </c>
      <c r="E357" s="148" t="s">
        <v>3</v>
      </c>
      <c r="F357" s="149" t="s">
        <v>525</v>
      </c>
      <c r="H357" s="150">
        <v>80.900000000000006</v>
      </c>
      <c r="I357" s="151"/>
      <c r="L357" s="147"/>
      <c r="M357" s="152"/>
      <c r="T357" s="153"/>
      <c r="AT357" s="148" t="s">
        <v>144</v>
      </c>
      <c r="AU357" s="148" t="s">
        <v>90</v>
      </c>
      <c r="AV357" s="12" t="s">
        <v>90</v>
      </c>
      <c r="AW357" s="12" t="s">
        <v>42</v>
      </c>
      <c r="AX357" s="12" t="s">
        <v>80</v>
      </c>
      <c r="AY357" s="148" t="s">
        <v>131</v>
      </c>
    </row>
    <row r="358" spans="2:65" s="12" customFormat="1">
      <c r="B358" s="147"/>
      <c r="D358" s="141" t="s">
        <v>144</v>
      </c>
      <c r="E358" s="148" t="s">
        <v>3</v>
      </c>
      <c r="F358" s="149" t="s">
        <v>526</v>
      </c>
      <c r="H358" s="150">
        <v>66.716999999999999</v>
      </c>
      <c r="I358" s="151"/>
      <c r="L358" s="147"/>
      <c r="M358" s="152"/>
      <c r="T358" s="153"/>
      <c r="AT358" s="148" t="s">
        <v>144</v>
      </c>
      <c r="AU358" s="148" t="s">
        <v>90</v>
      </c>
      <c r="AV358" s="12" t="s">
        <v>90</v>
      </c>
      <c r="AW358" s="12" t="s">
        <v>42</v>
      </c>
      <c r="AX358" s="12" t="s">
        <v>80</v>
      </c>
      <c r="AY358" s="148" t="s">
        <v>131</v>
      </c>
    </row>
    <row r="359" spans="2:65" s="13" customFormat="1">
      <c r="B359" s="154"/>
      <c r="D359" s="141" t="s">
        <v>144</v>
      </c>
      <c r="E359" s="155" t="s">
        <v>3</v>
      </c>
      <c r="F359" s="156" t="s">
        <v>247</v>
      </c>
      <c r="H359" s="157">
        <v>373.56700000000001</v>
      </c>
      <c r="I359" s="158"/>
      <c r="L359" s="154"/>
      <c r="M359" s="159"/>
      <c r="T359" s="160"/>
      <c r="AT359" s="155" t="s">
        <v>144</v>
      </c>
      <c r="AU359" s="155" t="s">
        <v>90</v>
      </c>
      <c r="AV359" s="13" t="s">
        <v>138</v>
      </c>
      <c r="AW359" s="13" t="s">
        <v>42</v>
      </c>
      <c r="AX359" s="13" t="s">
        <v>88</v>
      </c>
      <c r="AY359" s="155" t="s">
        <v>131</v>
      </c>
    </row>
    <row r="360" spans="2:65" s="11" customFormat="1" ht="22.9" customHeight="1">
      <c r="B360" s="115"/>
      <c r="D360" s="116" t="s">
        <v>79</v>
      </c>
      <c r="E360" s="125" t="s">
        <v>164</v>
      </c>
      <c r="F360" s="125" t="s">
        <v>527</v>
      </c>
      <c r="I360" s="118"/>
      <c r="J360" s="126">
        <f>BK360</f>
        <v>0</v>
      </c>
      <c r="L360" s="115"/>
      <c r="M360" s="120"/>
      <c r="P360" s="121">
        <f>SUM(P361:P377)</f>
        <v>0</v>
      </c>
      <c r="R360" s="121">
        <f>SUM(R361:R377)</f>
        <v>13.187999999999999</v>
      </c>
      <c r="T360" s="122">
        <f>SUM(T361:T377)</f>
        <v>0</v>
      </c>
      <c r="AR360" s="116" t="s">
        <v>88</v>
      </c>
      <c r="AT360" s="123" t="s">
        <v>79</v>
      </c>
      <c r="AU360" s="123" t="s">
        <v>88</v>
      </c>
      <c r="AY360" s="116" t="s">
        <v>131</v>
      </c>
      <c r="BK360" s="124">
        <f>SUM(BK361:BK377)</f>
        <v>0</v>
      </c>
    </row>
    <row r="361" spans="2:65" s="1" customFormat="1" ht="16.5" customHeight="1">
      <c r="B361" s="127"/>
      <c r="C361" s="128" t="s">
        <v>528</v>
      </c>
      <c r="D361" s="128" t="s">
        <v>133</v>
      </c>
      <c r="E361" s="129" t="s">
        <v>529</v>
      </c>
      <c r="F361" s="130" t="s">
        <v>530</v>
      </c>
      <c r="G361" s="131" t="s">
        <v>136</v>
      </c>
      <c r="H361" s="132">
        <v>162.285</v>
      </c>
      <c r="I361" s="133"/>
      <c r="J361" s="134">
        <f>ROUND(I361*H361,2)</f>
        <v>0</v>
      </c>
      <c r="K361" s="130" t="s">
        <v>137</v>
      </c>
      <c r="L361" s="32"/>
      <c r="M361" s="135" t="s">
        <v>3</v>
      </c>
      <c r="N361" s="136" t="s">
        <v>51</v>
      </c>
      <c r="P361" s="137">
        <f>O361*H361</f>
        <v>0</v>
      </c>
      <c r="Q361" s="137">
        <v>0</v>
      </c>
      <c r="R361" s="137">
        <f>Q361*H361</f>
        <v>0</v>
      </c>
      <c r="S361" s="137">
        <v>0</v>
      </c>
      <c r="T361" s="138">
        <f>S361*H361</f>
        <v>0</v>
      </c>
      <c r="AR361" s="139" t="s">
        <v>138</v>
      </c>
      <c r="AT361" s="139" t="s">
        <v>133</v>
      </c>
      <c r="AU361" s="139" t="s">
        <v>90</v>
      </c>
      <c r="AY361" s="16" t="s">
        <v>131</v>
      </c>
      <c r="BE361" s="140">
        <f>IF(N361="základní",J361,0)</f>
        <v>0</v>
      </c>
      <c r="BF361" s="140">
        <f>IF(N361="snížená",J361,0)</f>
        <v>0</v>
      </c>
      <c r="BG361" s="140">
        <f>IF(N361="zákl. přenesená",J361,0)</f>
        <v>0</v>
      </c>
      <c r="BH361" s="140">
        <f>IF(N361="sníž. přenesená",J361,0)</f>
        <v>0</v>
      </c>
      <c r="BI361" s="140">
        <f>IF(N361="nulová",J361,0)</f>
        <v>0</v>
      </c>
      <c r="BJ361" s="16" t="s">
        <v>88</v>
      </c>
      <c r="BK361" s="140">
        <f>ROUND(I361*H361,2)</f>
        <v>0</v>
      </c>
      <c r="BL361" s="16" t="s">
        <v>138</v>
      </c>
      <c r="BM361" s="139" t="s">
        <v>531</v>
      </c>
    </row>
    <row r="362" spans="2:65" s="1" customFormat="1" ht="19.5">
      <c r="B362" s="32"/>
      <c r="D362" s="141" t="s">
        <v>140</v>
      </c>
      <c r="F362" s="142" t="s">
        <v>532</v>
      </c>
      <c r="I362" s="143"/>
      <c r="L362" s="32"/>
      <c r="M362" s="144"/>
      <c r="T362" s="53"/>
      <c r="AT362" s="16" t="s">
        <v>140</v>
      </c>
      <c r="AU362" s="16" t="s">
        <v>90</v>
      </c>
    </row>
    <row r="363" spans="2:65" s="1" customFormat="1">
      <c r="B363" s="32"/>
      <c r="D363" s="145" t="s">
        <v>142</v>
      </c>
      <c r="F363" s="146" t="s">
        <v>533</v>
      </c>
      <c r="I363" s="143"/>
      <c r="L363" s="32"/>
      <c r="M363" s="144"/>
      <c r="T363" s="53"/>
      <c r="AT363" s="16" t="s">
        <v>142</v>
      </c>
      <c r="AU363" s="16" t="s">
        <v>90</v>
      </c>
    </row>
    <row r="364" spans="2:65" s="12" customFormat="1">
      <c r="B364" s="147"/>
      <c r="D364" s="141" t="s">
        <v>144</v>
      </c>
      <c r="E364" s="148" t="s">
        <v>3</v>
      </c>
      <c r="F364" s="149" t="s">
        <v>534</v>
      </c>
      <c r="H364" s="150">
        <v>19.335000000000001</v>
      </c>
      <c r="I364" s="151"/>
      <c r="L364" s="147"/>
      <c r="M364" s="152"/>
      <c r="T364" s="153"/>
      <c r="AT364" s="148" t="s">
        <v>144</v>
      </c>
      <c r="AU364" s="148" t="s">
        <v>90</v>
      </c>
      <c r="AV364" s="12" t="s">
        <v>90</v>
      </c>
      <c r="AW364" s="12" t="s">
        <v>42</v>
      </c>
      <c r="AX364" s="12" t="s">
        <v>80</v>
      </c>
      <c r="AY364" s="148" t="s">
        <v>131</v>
      </c>
    </row>
    <row r="365" spans="2:65" s="12" customFormat="1">
      <c r="B365" s="147"/>
      <c r="D365" s="141" t="s">
        <v>144</v>
      </c>
      <c r="E365" s="148" t="s">
        <v>3</v>
      </c>
      <c r="F365" s="149" t="s">
        <v>535</v>
      </c>
      <c r="H365" s="150">
        <v>21.667000000000002</v>
      </c>
      <c r="I365" s="151"/>
      <c r="L365" s="147"/>
      <c r="M365" s="152"/>
      <c r="T365" s="153"/>
      <c r="AT365" s="148" t="s">
        <v>144</v>
      </c>
      <c r="AU365" s="148" t="s">
        <v>90</v>
      </c>
      <c r="AV365" s="12" t="s">
        <v>90</v>
      </c>
      <c r="AW365" s="12" t="s">
        <v>42</v>
      </c>
      <c r="AX365" s="12" t="s">
        <v>80</v>
      </c>
      <c r="AY365" s="148" t="s">
        <v>131</v>
      </c>
    </row>
    <row r="366" spans="2:65" s="12" customFormat="1">
      <c r="B366" s="147"/>
      <c r="D366" s="141" t="s">
        <v>144</v>
      </c>
      <c r="E366" s="148" t="s">
        <v>3</v>
      </c>
      <c r="F366" s="149" t="s">
        <v>536</v>
      </c>
      <c r="H366" s="150">
        <v>55.067</v>
      </c>
      <c r="I366" s="151"/>
      <c r="L366" s="147"/>
      <c r="M366" s="152"/>
      <c r="T366" s="153"/>
      <c r="AT366" s="148" t="s">
        <v>144</v>
      </c>
      <c r="AU366" s="148" t="s">
        <v>90</v>
      </c>
      <c r="AV366" s="12" t="s">
        <v>90</v>
      </c>
      <c r="AW366" s="12" t="s">
        <v>42</v>
      </c>
      <c r="AX366" s="12" t="s">
        <v>80</v>
      </c>
      <c r="AY366" s="148" t="s">
        <v>131</v>
      </c>
    </row>
    <row r="367" spans="2:65" s="12" customFormat="1">
      <c r="B367" s="147"/>
      <c r="D367" s="141" t="s">
        <v>144</v>
      </c>
      <c r="E367" s="148" t="s">
        <v>3</v>
      </c>
      <c r="F367" s="149" t="s">
        <v>537</v>
      </c>
      <c r="H367" s="150">
        <v>32.183</v>
      </c>
      <c r="I367" s="151"/>
      <c r="L367" s="147"/>
      <c r="M367" s="152"/>
      <c r="T367" s="153"/>
      <c r="AT367" s="148" t="s">
        <v>144</v>
      </c>
      <c r="AU367" s="148" t="s">
        <v>90</v>
      </c>
      <c r="AV367" s="12" t="s">
        <v>90</v>
      </c>
      <c r="AW367" s="12" t="s">
        <v>42</v>
      </c>
      <c r="AX367" s="12" t="s">
        <v>80</v>
      </c>
      <c r="AY367" s="148" t="s">
        <v>131</v>
      </c>
    </row>
    <row r="368" spans="2:65" s="12" customFormat="1">
      <c r="B368" s="147"/>
      <c r="D368" s="141" t="s">
        <v>144</v>
      </c>
      <c r="E368" s="148" t="s">
        <v>3</v>
      </c>
      <c r="F368" s="149" t="s">
        <v>538</v>
      </c>
      <c r="H368" s="150">
        <v>34.033000000000001</v>
      </c>
      <c r="I368" s="151"/>
      <c r="L368" s="147"/>
      <c r="M368" s="152"/>
      <c r="T368" s="153"/>
      <c r="AT368" s="148" t="s">
        <v>144</v>
      </c>
      <c r="AU368" s="148" t="s">
        <v>90</v>
      </c>
      <c r="AV368" s="12" t="s">
        <v>90</v>
      </c>
      <c r="AW368" s="12" t="s">
        <v>42</v>
      </c>
      <c r="AX368" s="12" t="s">
        <v>80</v>
      </c>
      <c r="AY368" s="148" t="s">
        <v>131</v>
      </c>
    </row>
    <row r="369" spans="2:65" s="13" customFormat="1">
      <c r="B369" s="154"/>
      <c r="D369" s="141" t="s">
        <v>144</v>
      </c>
      <c r="E369" s="155" t="s">
        <v>3</v>
      </c>
      <c r="F369" s="156" t="s">
        <v>247</v>
      </c>
      <c r="H369" s="157">
        <v>162.28500000000003</v>
      </c>
      <c r="I369" s="158"/>
      <c r="L369" s="154"/>
      <c r="M369" s="159"/>
      <c r="T369" s="160"/>
      <c r="AT369" s="155" t="s">
        <v>144</v>
      </c>
      <c r="AU369" s="155" t="s">
        <v>90</v>
      </c>
      <c r="AV369" s="13" t="s">
        <v>138</v>
      </c>
      <c r="AW369" s="13" t="s">
        <v>42</v>
      </c>
      <c r="AX369" s="13" t="s">
        <v>88</v>
      </c>
      <c r="AY369" s="155" t="s">
        <v>131</v>
      </c>
    </row>
    <row r="370" spans="2:65" s="1" customFormat="1" ht="24.2" customHeight="1">
      <c r="B370" s="127"/>
      <c r="C370" s="128" t="s">
        <v>539</v>
      </c>
      <c r="D370" s="128" t="s">
        <v>133</v>
      </c>
      <c r="E370" s="129" t="s">
        <v>540</v>
      </c>
      <c r="F370" s="130" t="s">
        <v>541</v>
      </c>
      <c r="G370" s="131" t="s">
        <v>136</v>
      </c>
      <c r="H370" s="132">
        <v>50</v>
      </c>
      <c r="I370" s="133"/>
      <c r="J370" s="134">
        <f>ROUND(I370*H370,2)</f>
        <v>0</v>
      </c>
      <c r="K370" s="130" t="s">
        <v>137</v>
      </c>
      <c r="L370" s="32"/>
      <c r="M370" s="135" t="s">
        <v>3</v>
      </c>
      <c r="N370" s="136" t="s">
        <v>51</v>
      </c>
      <c r="P370" s="137">
        <f>O370*H370</f>
        <v>0</v>
      </c>
      <c r="Q370" s="137">
        <v>0.26375999999999999</v>
      </c>
      <c r="R370" s="137">
        <f>Q370*H370</f>
        <v>13.187999999999999</v>
      </c>
      <c r="S370" s="137">
        <v>0</v>
      </c>
      <c r="T370" s="138">
        <f>S370*H370</f>
        <v>0</v>
      </c>
      <c r="AR370" s="139" t="s">
        <v>138</v>
      </c>
      <c r="AT370" s="139" t="s">
        <v>133</v>
      </c>
      <c r="AU370" s="139" t="s">
        <v>90</v>
      </c>
      <c r="AY370" s="16" t="s">
        <v>131</v>
      </c>
      <c r="BE370" s="140">
        <f>IF(N370="základní",J370,0)</f>
        <v>0</v>
      </c>
      <c r="BF370" s="140">
        <f>IF(N370="snížená",J370,0)</f>
        <v>0</v>
      </c>
      <c r="BG370" s="140">
        <f>IF(N370="zákl. přenesená",J370,0)</f>
        <v>0</v>
      </c>
      <c r="BH370" s="140">
        <f>IF(N370="sníž. přenesená",J370,0)</f>
        <v>0</v>
      </c>
      <c r="BI370" s="140">
        <f>IF(N370="nulová",J370,0)</f>
        <v>0</v>
      </c>
      <c r="BJ370" s="16" t="s">
        <v>88</v>
      </c>
      <c r="BK370" s="140">
        <f>ROUND(I370*H370,2)</f>
        <v>0</v>
      </c>
      <c r="BL370" s="16" t="s">
        <v>138</v>
      </c>
      <c r="BM370" s="139" t="s">
        <v>542</v>
      </c>
    </row>
    <row r="371" spans="2:65" s="1" customFormat="1" ht="19.5">
      <c r="B371" s="32"/>
      <c r="D371" s="141" t="s">
        <v>140</v>
      </c>
      <c r="F371" s="142" t="s">
        <v>543</v>
      </c>
      <c r="I371" s="143"/>
      <c r="L371" s="32"/>
      <c r="M371" s="144"/>
      <c r="T371" s="53"/>
      <c r="AT371" s="16" t="s">
        <v>140</v>
      </c>
      <c r="AU371" s="16" t="s">
        <v>90</v>
      </c>
    </row>
    <row r="372" spans="2:65" s="1" customFormat="1">
      <c r="B372" s="32"/>
      <c r="D372" s="145" t="s">
        <v>142</v>
      </c>
      <c r="F372" s="146" t="s">
        <v>544</v>
      </c>
      <c r="I372" s="143"/>
      <c r="L372" s="32"/>
      <c r="M372" s="144"/>
      <c r="T372" s="53"/>
      <c r="AT372" s="16" t="s">
        <v>142</v>
      </c>
      <c r="AU372" s="16" t="s">
        <v>90</v>
      </c>
    </row>
    <row r="373" spans="2:65" s="12" customFormat="1">
      <c r="B373" s="147"/>
      <c r="D373" s="141" t="s">
        <v>144</v>
      </c>
      <c r="E373" s="148" t="s">
        <v>3</v>
      </c>
      <c r="F373" s="149" t="s">
        <v>545</v>
      </c>
      <c r="H373" s="150">
        <v>50</v>
      </c>
      <c r="I373" s="151"/>
      <c r="L373" s="147"/>
      <c r="M373" s="152"/>
      <c r="T373" s="153"/>
      <c r="AT373" s="148" t="s">
        <v>144</v>
      </c>
      <c r="AU373" s="148" t="s">
        <v>90</v>
      </c>
      <c r="AV373" s="12" t="s">
        <v>90</v>
      </c>
      <c r="AW373" s="12" t="s">
        <v>42</v>
      </c>
      <c r="AX373" s="12" t="s">
        <v>88</v>
      </c>
      <c r="AY373" s="148" t="s">
        <v>131</v>
      </c>
    </row>
    <row r="374" spans="2:65" s="1" customFormat="1" ht="16.5" customHeight="1">
      <c r="B374" s="127"/>
      <c r="C374" s="128" t="s">
        <v>546</v>
      </c>
      <c r="D374" s="128" t="s">
        <v>133</v>
      </c>
      <c r="E374" s="129" t="s">
        <v>547</v>
      </c>
      <c r="F374" s="130" t="s">
        <v>548</v>
      </c>
      <c r="G374" s="131" t="s">
        <v>136</v>
      </c>
      <c r="H374" s="132">
        <v>162.285</v>
      </c>
      <c r="I374" s="133"/>
      <c r="J374" s="134">
        <f>ROUND(I374*H374,2)</f>
        <v>0</v>
      </c>
      <c r="K374" s="130" t="s">
        <v>137</v>
      </c>
      <c r="L374" s="32"/>
      <c r="M374" s="135" t="s">
        <v>3</v>
      </c>
      <c r="N374" s="136" t="s">
        <v>51</v>
      </c>
      <c r="P374" s="137">
        <f>O374*H374</f>
        <v>0</v>
      </c>
      <c r="Q374" s="137">
        <v>0</v>
      </c>
      <c r="R374" s="137">
        <f>Q374*H374</f>
        <v>0</v>
      </c>
      <c r="S374" s="137">
        <v>0</v>
      </c>
      <c r="T374" s="138">
        <f>S374*H374</f>
        <v>0</v>
      </c>
      <c r="AR374" s="139" t="s">
        <v>138</v>
      </c>
      <c r="AT374" s="139" t="s">
        <v>133</v>
      </c>
      <c r="AU374" s="139" t="s">
        <v>90</v>
      </c>
      <c r="AY374" s="16" t="s">
        <v>131</v>
      </c>
      <c r="BE374" s="140">
        <f>IF(N374="základní",J374,0)</f>
        <v>0</v>
      </c>
      <c r="BF374" s="140">
        <f>IF(N374="snížená",J374,0)</f>
        <v>0</v>
      </c>
      <c r="BG374" s="140">
        <f>IF(N374="zákl. přenesená",J374,0)</f>
        <v>0</v>
      </c>
      <c r="BH374" s="140">
        <f>IF(N374="sníž. přenesená",J374,0)</f>
        <v>0</v>
      </c>
      <c r="BI374" s="140">
        <f>IF(N374="nulová",J374,0)</f>
        <v>0</v>
      </c>
      <c r="BJ374" s="16" t="s">
        <v>88</v>
      </c>
      <c r="BK374" s="140">
        <f>ROUND(I374*H374,2)</f>
        <v>0</v>
      </c>
      <c r="BL374" s="16" t="s">
        <v>138</v>
      </c>
      <c r="BM374" s="139" t="s">
        <v>549</v>
      </c>
    </row>
    <row r="375" spans="2:65" s="1" customFormat="1">
      <c r="B375" s="32"/>
      <c r="D375" s="141" t="s">
        <v>140</v>
      </c>
      <c r="F375" s="142" t="s">
        <v>550</v>
      </c>
      <c r="I375" s="143"/>
      <c r="L375" s="32"/>
      <c r="M375" s="144"/>
      <c r="T375" s="53"/>
      <c r="AT375" s="16" t="s">
        <v>140</v>
      </c>
      <c r="AU375" s="16" t="s">
        <v>90</v>
      </c>
    </row>
    <row r="376" spans="2:65" s="1" customFormat="1">
      <c r="B376" s="32"/>
      <c r="D376" s="145" t="s">
        <v>142</v>
      </c>
      <c r="F376" s="146" t="s">
        <v>551</v>
      </c>
      <c r="I376" s="143"/>
      <c r="L376" s="32"/>
      <c r="M376" s="144"/>
      <c r="T376" s="53"/>
      <c r="AT376" s="16" t="s">
        <v>142</v>
      </c>
      <c r="AU376" s="16" t="s">
        <v>90</v>
      </c>
    </row>
    <row r="377" spans="2:65" s="12" customFormat="1">
      <c r="B377" s="147"/>
      <c r="D377" s="141" t="s">
        <v>144</v>
      </c>
      <c r="E377" s="148" t="s">
        <v>3</v>
      </c>
      <c r="F377" s="149" t="s">
        <v>552</v>
      </c>
      <c r="H377" s="150">
        <v>162.285</v>
      </c>
      <c r="I377" s="151"/>
      <c r="L377" s="147"/>
      <c r="M377" s="152"/>
      <c r="T377" s="153"/>
      <c r="AT377" s="148" t="s">
        <v>144</v>
      </c>
      <c r="AU377" s="148" t="s">
        <v>90</v>
      </c>
      <c r="AV377" s="12" t="s">
        <v>90</v>
      </c>
      <c r="AW377" s="12" t="s">
        <v>42</v>
      </c>
      <c r="AX377" s="12" t="s">
        <v>88</v>
      </c>
      <c r="AY377" s="148" t="s">
        <v>131</v>
      </c>
    </row>
    <row r="378" spans="2:65" s="11" customFormat="1" ht="22.9" customHeight="1">
      <c r="B378" s="115"/>
      <c r="D378" s="116" t="s">
        <v>79</v>
      </c>
      <c r="E378" s="125" t="s">
        <v>170</v>
      </c>
      <c r="F378" s="125" t="s">
        <v>553</v>
      </c>
      <c r="I378" s="118"/>
      <c r="J378" s="126">
        <f>BK378</f>
        <v>0</v>
      </c>
      <c r="L378" s="115"/>
      <c r="M378" s="120"/>
      <c r="P378" s="121">
        <f>SUM(P379:P387)</f>
        <v>0</v>
      </c>
      <c r="R378" s="121">
        <f>SUM(R379:R387)</f>
        <v>22.60791</v>
      </c>
      <c r="T378" s="122">
        <f>SUM(T379:T387)</f>
        <v>0</v>
      </c>
      <c r="AR378" s="116" t="s">
        <v>88</v>
      </c>
      <c r="AT378" s="123" t="s">
        <v>79</v>
      </c>
      <c r="AU378" s="123" t="s">
        <v>88</v>
      </c>
      <c r="AY378" s="116" t="s">
        <v>131</v>
      </c>
      <c r="BK378" s="124">
        <f>SUM(BK379:BK387)</f>
        <v>0</v>
      </c>
    </row>
    <row r="379" spans="2:65" s="1" customFormat="1" ht="16.5" customHeight="1">
      <c r="B379" s="127"/>
      <c r="C379" s="128" t="s">
        <v>545</v>
      </c>
      <c r="D379" s="128" t="s">
        <v>133</v>
      </c>
      <c r="E379" s="129" t="s">
        <v>554</v>
      </c>
      <c r="F379" s="130" t="s">
        <v>555</v>
      </c>
      <c r="G379" s="131" t="s">
        <v>136</v>
      </c>
      <c r="H379" s="132">
        <v>247</v>
      </c>
      <c r="I379" s="133"/>
      <c r="J379" s="134">
        <f>ROUND(I379*H379,2)</f>
        <v>0</v>
      </c>
      <c r="K379" s="130" t="s">
        <v>3</v>
      </c>
      <c r="L379" s="32"/>
      <c r="M379" s="135" t="s">
        <v>3</v>
      </c>
      <c r="N379" s="136" t="s">
        <v>51</v>
      </c>
      <c r="P379" s="137">
        <f>O379*H379</f>
        <v>0</v>
      </c>
      <c r="Q379" s="137">
        <v>9.153E-2</v>
      </c>
      <c r="R379" s="137">
        <f>Q379*H379</f>
        <v>22.60791</v>
      </c>
      <c r="S379" s="137">
        <v>0</v>
      </c>
      <c r="T379" s="138">
        <f>S379*H379</f>
        <v>0</v>
      </c>
      <c r="AR379" s="139" t="s">
        <v>138</v>
      </c>
      <c r="AT379" s="139" t="s">
        <v>133</v>
      </c>
      <c r="AU379" s="139" t="s">
        <v>90</v>
      </c>
      <c r="AY379" s="16" t="s">
        <v>131</v>
      </c>
      <c r="BE379" s="140">
        <f>IF(N379="základní",J379,0)</f>
        <v>0</v>
      </c>
      <c r="BF379" s="140">
        <f>IF(N379="snížená",J379,0)</f>
        <v>0</v>
      </c>
      <c r="BG379" s="140">
        <f>IF(N379="zákl. přenesená",J379,0)</f>
        <v>0</v>
      </c>
      <c r="BH379" s="140">
        <f>IF(N379="sníž. přenesená",J379,0)</f>
        <v>0</v>
      </c>
      <c r="BI379" s="140">
        <f>IF(N379="nulová",J379,0)</f>
        <v>0</v>
      </c>
      <c r="BJ379" s="16" t="s">
        <v>88</v>
      </c>
      <c r="BK379" s="140">
        <f>ROUND(I379*H379,2)</f>
        <v>0</v>
      </c>
      <c r="BL379" s="16" t="s">
        <v>138</v>
      </c>
      <c r="BM379" s="139" t="s">
        <v>556</v>
      </c>
    </row>
    <row r="380" spans="2:65" s="1" customFormat="1">
      <c r="B380" s="32"/>
      <c r="D380" s="141" t="s">
        <v>140</v>
      </c>
      <c r="F380" s="142" t="s">
        <v>557</v>
      </c>
      <c r="I380" s="143"/>
      <c r="L380" s="32"/>
      <c r="M380" s="144"/>
      <c r="T380" s="53"/>
      <c r="AT380" s="16" t="s">
        <v>140</v>
      </c>
      <c r="AU380" s="16" t="s">
        <v>90</v>
      </c>
    </row>
    <row r="381" spans="2:65" s="12" customFormat="1">
      <c r="B381" s="147"/>
      <c r="D381" s="141" t="s">
        <v>144</v>
      </c>
      <c r="E381" s="148" t="s">
        <v>3</v>
      </c>
      <c r="F381" s="149" t="s">
        <v>558</v>
      </c>
      <c r="H381" s="150">
        <v>247</v>
      </c>
      <c r="I381" s="151"/>
      <c r="L381" s="147"/>
      <c r="M381" s="152"/>
      <c r="T381" s="153"/>
      <c r="AT381" s="148" t="s">
        <v>144</v>
      </c>
      <c r="AU381" s="148" t="s">
        <v>90</v>
      </c>
      <c r="AV381" s="12" t="s">
        <v>90</v>
      </c>
      <c r="AW381" s="12" t="s">
        <v>42</v>
      </c>
      <c r="AX381" s="12" t="s">
        <v>88</v>
      </c>
      <c r="AY381" s="148" t="s">
        <v>131</v>
      </c>
    </row>
    <row r="382" spans="2:65" s="1" customFormat="1" ht="16.5" customHeight="1">
      <c r="B382" s="127"/>
      <c r="C382" s="128" t="s">
        <v>559</v>
      </c>
      <c r="D382" s="128" t="s">
        <v>133</v>
      </c>
      <c r="E382" s="129" t="s">
        <v>560</v>
      </c>
      <c r="F382" s="130" t="s">
        <v>561</v>
      </c>
      <c r="G382" s="131" t="s">
        <v>136</v>
      </c>
      <c r="H382" s="132">
        <v>561.6</v>
      </c>
      <c r="I382" s="133"/>
      <c r="J382" s="134">
        <f>ROUND(I382*H382,2)</f>
        <v>0</v>
      </c>
      <c r="K382" s="130" t="s">
        <v>137</v>
      </c>
      <c r="L382" s="32"/>
      <c r="M382" s="135" t="s">
        <v>3</v>
      </c>
      <c r="N382" s="136" t="s">
        <v>51</v>
      </c>
      <c r="P382" s="137">
        <f>O382*H382</f>
        <v>0</v>
      </c>
      <c r="Q382" s="137">
        <v>0</v>
      </c>
      <c r="R382" s="137">
        <f>Q382*H382</f>
        <v>0</v>
      </c>
      <c r="S382" s="137">
        <v>0</v>
      </c>
      <c r="T382" s="138">
        <f>S382*H382</f>
        <v>0</v>
      </c>
      <c r="AR382" s="139" t="s">
        <v>138</v>
      </c>
      <c r="AT382" s="139" t="s">
        <v>133</v>
      </c>
      <c r="AU382" s="139" t="s">
        <v>90</v>
      </c>
      <c r="AY382" s="16" t="s">
        <v>131</v>
      </c>
      <c r="BE382" s="140">
        <f>IF(N382="základní",J382,0)</f>
        <v>0</v>
      </c>
      <c r="BF382" s="140">
        <f>IF(N382="snížená",J382,0)</f>
        <v>0</v>
      </c>
      <c r="BG382" s="140">
        <f>IF(N382="zákl. přenesená",J382,0)</f>
        <v>0</v>
      </c>
      <c r="BH382" s="140">
        <f>IF(N382="sníž. přenesená",J382,0)</f>
        <v>0</v>
      </c>
      <c r="BI382" s="140">
        <f>IF(N382="nulová",J382,0)</f>
        <v>0</v>
      </c>
      <c r="BJ382" s="16" t="s">
        <v>88</v>
      </c>
      <c r="BK382" s="140">
        <f>ROUND(I382*H382,2)</f>
        <v>0</v>
      </c>
      <c r="BL382" s="16" t="s">
        <v>138</v>
      </c>
      <c r="BM382" s="139" t="s">
        <v>562</v>
      </c>
    </row>
    <row r="383" spans="2:65" s="1" customFormat="1">
      <c r="B383" s="32"/>
      <c r="D383" s="141" t="s">
        <v>140</v>
      </c>
      <c r="F383" s="142" t="s">
        <v>563</v>
      </c>
      <c r="I383" s="143"/>
      <c r="L383" s="32"/>
      <c r="M383" s="144"/>
      <c r="T383" s="53"/>
      <c r="AT383" s="16" t="s">
        <v>140</v>
      </c>
      <c r="AU383" s="16" t="s">
        <v>90</v>
      </c>
    </row>
    <row r="384" spans="2:65" s="1" customFormat="1">
      <c r="B384" s="32"/>
      <c r="D384" s="145" t="s">
        <v>142</v>
      </c>
      <c r="F384" s="146" t="s">
        <v>564</v>
      </c>
      <c r="I384" s="143"/>
      <c r="L384" s="32"/>
      <c r="M384" s="144"/>
      <c r="T384" s="53"/>
      <c r="AT384" s="16" t="s">
        <v>142</v>
      </c>
      <c r="AU384" s="16" t="s">
        <v>90</v>
      </c>
    </row>
    <row r="385" spans="2:65" s="12" customFormat="1">
      <c r="B385" s="147"/>
      <c r="D385" s="141" t="s">
        <v>144</v>
      </c>
      <c r="E385" s="148" t="s">
        <v>3</v>
      </c>
      <c r="F385" s="149" t="s">
        <v>565</v>
      </c>
      <c r="H385" s="150">
        <v>494</v>
      </c>
      <c r="I385" s="151"/>
      <c r="L385" s="147"/>
      <c r="M385" s="152"/>
      <c r="T385" s="153"/>
      <c r="AT385" s="148" t="s">
        <v>144</v>
      </c>
      <c r="AU385" s="148" t="s">
        <v>90</v>
      </c>
      <c r="AV385" s="12" t="s">
        <v>90</v>
      </c>
      <c r="AW385" s="12" t="s">
        <v>42</v>
      </c>
      <c r="AX385" s="12" t="s">
        <v>80</v>
      </c>
      <c r="AY385" s="148" t="s">
        <v>131</v>
      </c>
    </row>
    <row r="386" spans="2:65" s="12" customFormat="1">
      <c r="B386" s="147"/>
      <c r="D386" s="141" t="s">
        <v>144</v>
      </c>
      <c r="E386" s="148" t="s">
        <v>3</v>
      </c>
      <c r="F386" s="149" t="s">
        <v>566</v>
      </c>
      <c r="H386" s="150">
        <v>67.599999999999994</v>
      </c>
      <c r="I386" s="151"/>
      <c r="L386" s="147"/>
      <c r="M386" s="152"/>
      <c r="T386" s="153"/>
      <c r="AT386" s="148" t="s">
        <v>144</v>
      </c>
      <c r="AU386" s="148" t="s">
        <v>90</v>
      </c>
      <c r="AV386" s="12" t="s">
        <v>90</v>
      </c>
      <c r="AW386" s="12" t="s">
        <v>42</v>
      </c>
      <c r="AX386" s="12" t="s">
        <v>80</v>
      </c>
      <c r="AY386" s="148" t="s">
        <v>131</v>
      </c>
    </row>
    <row r="387" spans="2:65" s="13" customFormat="1">
      <c r="B387" s="154"/>
      <c r="D387" s="141" t="s">
        <v>144</v>
      </c>
      <c r="E387" s="155" t="s">
        <v>3</v>
      </c>
      <c r="F387" s="156" t="s">
        <v>247</v>
      </c>
      <c r="H387" s="157">
        <v>561.6</v>
      </c>
      <c r="I387" s="158"/>
      <c r="L387" s="154"/>
      <c r="M387" s="159"/>
      <c r="T387" s="160"/>
      <c r="AT387" s="155" t="s">
        <v>144</v>
      </c>
      <c r="AU387" s="155" t="s">
        <v>90</v>
      </c>
      <c r="AV387" s="13" t="s">
        <v>138</v>
      </c>
      <c r="AW387" s="13" t="s">
        <v>42</v>
      </c>
      <c r="AX387" s="13" t="s">
        <v>88</v>
      </c>
      <c r="AY387" s="155" t="s">
        <v>131</v>
      </c>
    </row>
    <row r="388" spans="2:65" s="11" customFormat="1" ht="22.9" customHeight="1">
      <c r="B388" s="115"/>
      <c r="D388" s="116" t="s">
        <v>79</v>
      </c>
      <c r="E388" s="125" t="s">
        <v>187</v>
      </c>
      <c r="F388" s="125" t="s">
        <v>567</v>
      </c>
      <c r="I388" s="118"/>
      <c r="J388" s="126">
        <f>BK388</f>
        <v>0</v>
      </c>
      <c r="L388" s="115"/>
      <c r="M388" s="120"/>
      <c r="P388" s="121">
        <f>SUM(P389:P445)</f>
        <v>0</v>
      </c>
      <c r="R388" s="121">
        <f>SUM(R389:R445)</f>
        <v>0.93761840000000007</v>
      </c>
      <c r="T388" s="122">
        <f>SUM(T389:T445)</f>
        <v>1301.0740000000001</v>
      </c>
      <c r="AR388" s="116" t="s">
        <v>88</v>
      </c>
      <c r="AT388" s="123" t="s">
        <v>79</v>
      </c>
      <c r="AU388" s="123" t="s">
        <v>88</v>
      </c>
      <c r="AY388" s="116" t="s">
        <v>131</v>
      </c>
      <c r="BK388" s="124">
        <f>SUM(BK389:BK445)</f>
        <v>0</v>
      </c>
    </row>
    <row r="389" spans="2:65" s="1" customFormat="1" ht="21.75" customHeight="1">
      <c r="B389" s="127"/>
      <c r="C389" s="128" t="s">
        <v>568</v>
      </c>
      <c r="D389" s="128" t="s">
        <v>133</v>
      </c>
      <c r="E389" s="129" t="s">
        <v>569</v>
      </c>
      <c r="F389" s="130" t="s">
        <v>570</v>
      </c>
      <c r="G389" s="131" t="s">
        <v>136</v>
      </c>
      <c r="H389" s="132">
        <v>240</v>
      </c>
      <c r="I389" s="133"/>
      <c r="J389" s="134">
        <f>ROUND(I389*H389,2)</f>
        <v>0</v>
      </c>
      <c r="K389" s="130" t="s">
        <v>137</v>
      </c>
      <c r="L389" s="32"/>
      <c r="M389" s="135" t="s">
        <v>3</v>
      </c>
      <c r="N389" s="136" t="s">
        <v>51</v>
      </c>
      <c r="P389" s="137">
        <f>O389*H389</f>
        <v>0</v>
      </c>
      <c r="Q389" s="137">
        <v>0</v>
      </c>
      <c r="R389" s="137">
        <f>Q389*H389</f>
        <v>0</v>
      </c>
      <c r="S389" s="137">
        <v>0</v>
      </c>
      <c r="T389" s="138">
        <f>S389*H389</f>
        <v>0</v>
      </c>
      <c r="AR389" s="139" t="s">
        <v>138</v>
      </c>
      <c r="AT389" s="139" t="s">
        <v>133</v>
      </c>
      <c r="AU389" s="139" t="s">
        <v>90</v>
      </c>
      <c r="AY389" s="16" t="s">
        <v>131</v>
      </c>
      <c r="BE389" s="140">
        <f>IF(N389="základní",J389,0)</f>
        <v>0</v>
      </c>
      <c r="BF389" s="140">
        <f>IF(N389="snížená",J389,0)</f>
        <v>0</v>
      </c>
      <c r="BG389" s="140">
        <f>IF(N389="zákl. přenesená",J389,0)</f>
        <v>0</v>
      </c>
      <c r="BH389" s="140">
        <f>IF(N389="sníž. přenesená",J389,0)</f>
        <v>0</v>
      </c>
      <c r="BI389" s="140">
        <f>IF(N389="nulová",J389,0)</f>
        <v>0</v>
      </c>
      <c r="BJ389" s="16" t="s">
        <v>88</v>
      </c>
      <c r="BK389" s="140">
        <f>ROUND(I389*H389,2)</f>
        <v>0</v>
      </c>
      <c r="BL389" s="16" t="s">
        <v>138</v>
      </c>
      <c r="BM389" s="139" t="s">
        <v>571</v>
      </c>
    </row>
    <row r="390" spans="2:65" s="1" customFormat="1" ht="19.5">
      <c r="B390" s="32"/>
      <c r="D390" s="141" t="s">
        <v>140</v>
      </c>
      <c r="F390" s="142" t="s">
        <v>572</v>
      </c>
      <c r="I390" s="143"/>
      <c r="L390" s="32"/>
      <c r="M390" s="144"/>
      <c r="T390" s="53"/>
      <c r="AT390" s="16" t="s">
        <v>140</v>
      </c>
      <c r="AU390" s="16" t="s">
        <v>90</v>
      </c>
    </row>
    <row r="391" spans="2:65" s="1" customFormat="1">
      <c r="B391" s="32"/>
      <c r="D391" s="145" t="s">
        <v>142</v>
      </c>
      <c r="F391" s="146" t="s">
        <v>573</v>
      </c>
      <c r="I391" s="143"/>
      <c r="L391" s="32"/>
      <c r="M391" s="144"/>
      <c r="T391" s="53"/>
      <c r="AT391" s="16" t="s">
        <v>142</v>
      </c>
      <c r="AU391" s="16" t="s">
        <v>90</v>
      </c>
    </row>
    <row r="392" spans="2:65" s="12" customFormat="1">
      <c r="B392" s="147"/>
      <c r="D392" s="141" t="s">
        <v>144</v>
      </c>
      <c r="E392" s="148" t="s">
        <v>3</v>
      </c>
      <c r="F392" s="149" t="s">
        <v>574</v>
      </c>
      <c r="H392" s="150">
        <v>240</v>
      </c>
      <c r="I392" s="151"/>
      <c r="L392" s="147"/>
      <c r="M392" s="152"/>
      <c r="T392" s="153"/>
      <c r="AT392" s="148" t="s">
        <v>144</v>
      </c>
      <c r="AU392" s="148" t="s">
        <v>90</v>
      </c>
      <c r="AV392" s="12" t="s">
        <v>90</v>
      </c>
      <c r="AW392" s="12" t="s">
        <v>42</v>
      </c>
      <c r="AX392" s="12" t="s">
        <v>88</v>
      </c>
      <c r="AY392" s="148" t="s">
        <v>131</v>
      </c>
    </row>
    <row r="393" spans="2:65" s="1" customFormat="1" ht="24.2" customHeight="1">
      <c r="B393" s="127"/>
      <c r="C393" s="128" t="s">
        <v>575</v>
      </c>
      <c r="D393" s="128" t="s">
        <v>133</v>
      </c>
      <c r="E393" s="129" t="s">
        <v>576</v>
      </c>
      <c r="F393" s="130" t="s">
        <v>577</v>
      </c>
      <c r="G393" s="131" t="s">
        <v>136</v>
      </c>
      <c r="H393" s="132">
        <v>7200</v>
      </c>
      <c r="I393" s="133"/>
      <c r="J393" s="134">
        <f>ROUND(I393*H393,2)</f>
        <v>0</v>
      </c>
      <c r="K393" s="130" t="s">
        <v>137</v>
      </c>
      <c r="L393" s="32"/>
      <c r="M393" s="135" t="s">
        <v>3</v>
      </c>
      <c r="N393" s="136" t="s">
        <v>51</v>
      </c>
      <c r="P393" s="137">
        <f>O393*H393</f>
        <v>0</v>
      </c>
      <c r="Q393" s="137">
        <v>0</v>
      </c>
      <c r="R393" s="137">
        <f>Q393*H393</f>
        <v>0</v>
      </c>
      <c r="S393" s="137">
        <v>0</v>
      </c>
      <c r="T393" s="138">
        <f>S393*H393</f>
        <v>0</v>
      </c>
      <c r="AR393" s="139" t="s">
        <v>138</v>
      </c>
      <c r="AT393" s="139" t="s">
        <v>133</v>
      </c>
      <c r="AU393" s="139" t="s">
        <v>90</v>
      </c>
      <c r="AY393" s="16" t="s">
        <v>131</v>
      </c>
      <c r="BE393" s="140">
        <f>IF(N393="základní",J393,0)</f>
        <v>0</v>
      </c>
      <c r="BF393" s="140">
        <f>IF(N393="snížená",J393,0)</f>
        <v>0</v>
      </c>
      <c r="BG393" s="140">
        <f>IF(N393="zákl. přenesená",J393,0)</f>
        <v>0</v>
      </c>
      <c r="BH393" s="140">
        <f>IF(N393="sníž. přenesená",J393,0)</f>
        <v>0</v>
      </c>
      <c r="BI393" s="140">
        <f>IF(N393="nulová",J393,0)</f>
        <v>0</v>
      </c>
      <c r="BJ393" s="16" t="s">
        <v>88</v>
      </c>
      <c r="BK393" s="140">
        <f>ROUND(I393*H393,2)</f>
        <v>0</v>
      </c>
      <c r="BL393" s="16" t="s">
        <v>138</v>
      </c>
      <c r="BM393" s="139" t="s">
        <v>578</v>
      </c>
    </row>
    <row r="394" spans="2:65" s="1" customFormat="1" ht="19.5">
      <c r="B394" s="32"/>
      <c r="D394" s="141" t="s">
        <v>140</v>
      </c>
      <c r="F394" s="142" t="s">
        <v>579</v>
      </c>
      <c r="I394" s="143"/>
      <c r="L394" s="32"/>
      <c r="M394" s="144"/>
      <c r="T394" s="53"/>
      <c r="AT394" s="16" t="s">
        <v>140</v>
      </c>
      <c r="AU394" s="16" t="s">
        <v>90</v>
      </c>
    </row>
    <row r="395" spans="2:65" s="1" customFormat="1">
      <c r="B395" s="32"/>
      <c r="D395" s="145" t="s">
        <v>142</v>
      </c>
      <c r="F395" s="146" t="s">
        <v>580</v>
      </c>
      <c r="I395" s="143"/>
      <c r="L395" s="32"/>
      <c r="M395" s="144"/>
      <c r="T395" s="53"/>
      <c r="AT395" s="16" t="s">
        <v>142</v>
      </c>
      <c r="AU395" s="16" t="s">
        <v>90</v>
      </c>
    </row>
    <row r="396" spans="2:65" s="12" customFormat="1">
      <c r="B396" s="147"/>
      <c r="D396" s="141" t="s">
        <v>144</v>
      </c>
      <c r="E396" s="148" t="s">
        <v>3</v>
      </c>
      <c r="F396" s="149" t="s">
        <v>581</v>
      </c>
      <c r="H396" s="150">
        <v>7200</v>
      </c>
      <c r="I396" s="151"/>
      <c r="L396" s="147"/>
      <c r="M396" s="152"/>
      <c r="T396" s="153"/>
      <c r="AT396" s="148" t="s">
        <v>144</v>
      </c>
      <c r="AU396" s="148" t="s">
        <v>90</v>
      </c>
      <c r="AV396" s="12" t="s">
        <v>90</v>
      </c>
      <c r="AW396" s="12" t="s">
        <v>42</v>
      </c>
      <c r="AX396" s="12" t="s">
        <v>88</v>
      </c>
      <c r="AY396" s="148" t="s">
        <v>131</v>
      </c>
    </row>
    <row r="397" spans="2:65" s="1" customFormat="1" ht="24.2" customHeight="1">
      <c r="B397" s="127"/>
      <c r="C397" s="128" t="s">
        <v>582</v>
      </c>
      <c r="D397" s="128" t="s">
        <v>133</v>
      </c>
      <c r="E397" s="129" t="s">
        <v>583</v>
      </c>
      <c r="F397" s="130" t="s">
        <v>584</v>
      </c>
      <c r="G397" s="131" t="s">
        <v>136</v>
      </c>
      <c r="H397" s="132">
        <v>240</v>
      </c>
      <c r="I397" s="133"/>
      <c r="J397" s="134">
        <f>ROUND(I397*H397,2)</f>
        <v>0</v>
      </c>
      <c r="K397" s="130" t="s">
        <v>137</v>
      </c>
      <c r="L397" s="32"/>
      <c r="M397" s="135" t="s">
        <v>3</v>
      </c>
      <c r="N397" s="136" t="s">
        <v>51</v>
      </c>
      <c r="P397" s="137">
        <f>O397*H397</f>
        <v>0</v>
      </c>
      <c r="Q397" s="137">
        <v>0</v>
      </c>
      <c r="R397" s="137">
        <f>Q397*H397</f>
        <v>0</v>
      </c>
      <c r="S397" s="137">
        <v>0</v>
      </c>
      <c r="T397" s="138">
        <f>S397*H397</f>
        <v>0</v>
      </c>
      <c r="AR397" s="139" t="s">
        <v>138</v>
      </c>
      <c r="AT397" s="139" t="s">
        <v>133</v>
      </c>
      <c r="AU397" s="139" t="s">
        <v>90</v>
      </c>
      <c r="AY397" s="16" t="s">
        <v>131</v>
      </c>
      <c r="BE397" s="140">
        <f>IF(N397="základní",J397,0)</f>
        <v>0</v>
      </c>
      <c r="BF397" s="140">
        <f>IF(N397="snížená",J397,0)</f>
        <v>0</v>
      </c>
      <c r="BG397" s="140">
        <f>IF(N397="zákl. přenesená",J397,0)</f>
        <v>0</v>
      </c>
      <c r="BH397" s="140">
        <f>IF(N397="sníž. přenesená",J397,0)</f>
        <v>0</v>
      </c>
      <c r="BI397" s="140">
        <f>IF(N397="nulová",J397,0)</f>
        <v>0</v>
      </c>
      <c r="BJ397" s="16" t="s">
        <v>88</v>
      </c>
      <c r="BK397" s="140">
        <f>ROUND(I397*H397,2)</f>
        <v>0</v>
      </c>
      <c r="BL397" s="16" t="s">
        <v>138</v>
      </c>
      <c r="BM397" s="139" t="s">
        <v>585</v>
      </c>
    </row>
    <row r="398" spans="2:65" s="1" customFormat="1" ht="19.5">
      <c r="B398" s="32"/>
      <c r="D398" s="141" t="s">
        <v>140</v>
      </c>
      <c r="F398" s="142" t="s">
        <v>586</v>
      </c>
      <c r="I398" s="143"/>
      <c r="L398" s="32"/>
      <c r="M398" s="144"/>
      <c r="T398" s="53"/>
      <c r="AT398" s="16" t="s">
        <v>140</v>
      </c>
      <c r="AU398" s="16" t="s">
        <v>90</v>
      </c>
    </row>
    <row r="399" spans="2:65" s="1" customFormat="1">
      <c r="B399" s="32"/>
      <c r="D399" s="145" t="s">
        <v>142</v>
      </c>
      <c r="F399" s="146" t="s">
        <v>587</v>
      </c>
      <c r="I399" s="143"/>
      <c r="L399" s="32"/>
      <c r="M399" s="144"/>
      <c r="T399" s="53"/>
      <c r="AT399" s="16" t="s">
        <v>142</v>
      </c>
      <c r="AU399" s="16" t="s">
        <v>90</v>
      </c>
    </row>
    <row r="400" spans="2:65" s="12" customFormat="1">
      <c r="B400" s="147"/>
      <c r="D400" s="141" t="s">
        <v>144</v>
      </c>
      <c r="E400" s="148" t="s">
        <v>3</v>
      </c>
      <c r="F400" s="149" t="s">
        <v>588</v>
      </c>
      <c r="H400" s="150">
        <v>240</v>
      </c>
      <c r="I400" s="151"/>
      <c r="L400" s="147"/>
      <c r="M400" s="152"/>
      <c r="T400" s="153"/>
      <c r="AT400" s="148" t="s">
        <v>144</v>
      </c>
      <c r="AU400" s="148" t="s">
        <v>90</v>
      </c>
      <c r="AV400" s="12" t="s">
        <v>90</v>
      </c>
      <c r="AW400" s="12" t="s">
        <v>42</v>
      </c>
      <c r="AX400" s="12" t="s">
        <v>88</v>
      </c>
      <c r="AY400" s="148" t="s">
        <v>131</v>
      </c>
    </row>
    <row r="401" spans="2:65" s="1" customFormat="1" ht="16.5" customHeight="1">
      <c r="B401" s="127"/>
      <c r="C401" s="128" t="s">
        <v>589</v>
      </c>
      <c r="D401" s="128" t="s">
        <v>133</v>
      </c>
      <c r="E401" s="129" t="s">
        <v>590</v>
      </c>
      <c r="F401" s="130" t="s">
        <v>591</v>
      </c>
      <c r="G401" s="131" t="s">
        <v>136</v>
      </c>
      <c r="H401" s="132">
        <v>13.68</v>
      </c>
      <c r="I401" s="133"/>
      <c r="J401" s="134">
        <f>ROUND(I401*H401,2)</f>
        <v>0</v>
      </c>
      <c r="K401" s="130" t="s">
        <v>137</v>
      </c>
      <c r="L401" s="32"/>
      <c r="M401" s="135" t="s">
        <v>3</v>
      </c>
      <c r="N401" s="136" t="s">
        <v>51</v>
      </c>
      <c r="P401" s="137">
        <f>O401*H401</f>
        <v>0</v>
      </c>
      <c r="Q401" s="137">
        <v>6.3000000000000003E-4</v>
      </c>
      <c r="R401" s="137">
        <f>Q401*H401</f>
        <v>8.6184E-3</v>
      </c>
      <c r="S401" s="137">
        <v>0</v>
      </c>
      <c r="T401" s="138">
        <f>S401*H401</f>
        <v>0</v>
      </c>
      <c r="AR401" s="139" t="s">
        <v>138</v>
      </c>
      <c r="AT401" s="139" t="s">
        <v>133</v>
      </c>
      <c r="AU401" s="139" t="s">
        <v>90</v>
      </c>
      <c r="AY401" s="16" t="s">
        <v>131</v>
      </c>
      <c r="BE401" s="140">
        <f>IF(N401="základní",J401,0)</f>
        <v>0</v>
      </c>
      <c r="BF401" s="140">
        <f>IF(N401="snížená",J401,0)</f>
        <v>0</v>
      </c>
      <c r="BG401" s="140">
        <f>IF(N401="zákl. přenesená",J401,0)</f>
        <v>0</v>
      </c>
      <c r="BH401" s="140">
        <f>IF(N401="sníž. přenesená",J401,0)</f>
        <v>0</v>
      </c>
      <c r="BI401" s="140">
        <f>IF(N401="nulová",J401,0)</f>
        <v>0</v>
      </c>
      <c r="BJ401" s="16" t="s">
        <v>88</v>
      </c>
      <c r="BK401" s="140">
        <f>ROUND(I401*H401,2)</f>
        <v>0</v>
      </c>
      <c r="BL401" s="16" t="s">
        <v>138</v>
      </c>
      <c r="BM401" s="139" t="s">
        <v>592</v>
      </c>
    </row>
    <row r="402" spans="2:65" s="1" customFormat="1" ht="19.5">
      <c r="B402" s="32"/>
      <c r="D402" s="141" t="s">
        <v>140</v>
      </c>
      <c r="F402" s="142" t="s">
        <v>593</v>
      </c>
      <c r="I402" s="143"/>
      <c r="L402" s="32"/>
      <c r="M402" s="144"/>
      <c r="T402" s="53"/>
      <c r="AT402" s="16" t="s">
        <v>140</v>
      </c>
      <c r="AU402" s="16" t="s">
        <v>90</v>
      </c>
    </row>
    <row r="403" spans="2:65" s="1" customFormat="1">
      <c r="B403" s="32"/>
      <c r="D403" s="145" t="s">
        <v>142</v>
      </c>
      <c r="F403" s="146" t="s">
        <v>594</v>
      </c>
      <c r="I403" s="143"/>
      <c r="L403" s="32"/>
      <c r="M403" s="144"/>
      <c r="T403" s="53"/>
      <c r="AT403" s="16" t="s">
        <v>142</v>
      </c>
      <c r="AU403" s="16" t="s">
        <v>90</v>
      </c>
    </row>
    <row r="404" spans="2:65" s="12" customFormat="1">
      <c r="B404" s="147"/>
      <c r="D404" s="141" t="s">
        <v>144</v>
      </c>
      <c r="E404" s="148" t="s">
        <v>3</v>
      </c>
      <c r="F404" s="149" t="s">
        <v>595</v>
      </c>
      <c r="H404" s="150">
        <v>13.68</v>
      </c>
      <c r="I404" s="151"/>
      <c r="L404" s="147"/>
      <c r="M404" s="152"/>
      <c r="T404" s="153"/>
      <c r="AT404" s="148" t="s">
        <v>144</v>
      </c>
      <c r="AU404" s="148" t="s">
        <v>90</v>
      </c>
      <c r="AV404" s="12" t="s">
        <v>90</v>
      </c>
      <c r="AW404" s="12" t="s">
        <v>42</v>
      </c>
      <c r="AX404" s="12" t="s">
        <v>88</v>
      </c>
      <c r="AY404" s="148" t="s">
        <v>131</v>
      </c>
    </row>
    <row r="405" spans="2:65" s="1" customFormat="1" ht="37.9" customHeight="1">
      <c r="B405" s="127"/>
      <c r="C405" s="128" t="s">
        <v>596</v>
      </c>
      <c r="D405" s="128" t="s">
        <v>133</v>
      </c>
      <c r="E405" s="129" t="s">
        <v>597</v>
      </c>
      <c r="F405" s="130" t="s">
        <v>598</v>
      </c>
      <c r="G405" s="131" t="s">
        <v>190</v>
      </c>
      <c r="H405" s="132">
        <v>177.3</v>
      </c>
      <c r="I405" s="133"/>
      <c r="J405" s="134">
        <f>ROUND(I405*H405,2)</f>
        <v>0</v>
      </c>
      <c r="K405" s="130" t="s">
        <v>3</v>
      </c>
      <c r="L405" s="32"/>
      <c r="M405" s="135" t="s">
        <v>3</v>
      </c>
      <c r="N405" s="136" t="s">
        <v>51</v>
      </c>
      <c r="P405" s="137">
        <f>O405*H405</f>
        <v>0</v>
      </c>
      <c r="Q405" s="137">
        <v>5.0000000000000001E-3</v>
      </c>
      <c r="R405" s="137">
        <f>Q405*H405</f>
        <v>0.88650000000000007</v>
      </c>
      <c r="S405" s="137">
        <v>5.0000000000000001E-3</v>
      </c>
      <c r="T405" s="138">
        <f>S405*H405</f>
        <v>0.88650000000000007</v>
      </c>
      <c r="AR405" s="139" t="s">
        <v>138</v>
      </c>
      <c r="AT405" s="139" t="s">
        <v>133</v>
      </c>
      <c r="AU405" s="139" t="s">
        <v>90</v>
      </c>
      <c r="AY405" s="16" t="s">
        <v>131</v>
      </c>
      <c r="BE405" s="140">
        <f>IF(N405="základní",J405,0)</f>
        <v>0</v>
      </c>
      <c r="BF405" s="140">
        <f>IF(N405="snížená",J405,0)</f>
        <v>0</v>
      </c>
      <c r="BG405" s="140">
        <f>IF(N405="zákl. přenesená",J405,0)</f>
        <v>0</v>
      </c>
      <c r="BH405" s="140">
        <f>IF(N405="sníž. přenesená",J405,0)</f>
        <v>0</v>
      </c>
      <c r="BI405" s="140">
        <f>IF(N405="nulová",J405,0)</f>
        <v>0</v>
      </c>
      <c r="BJ405" s="16" t="s">
        <v>88</v>
      </c>
      <c r="BK405" s="140">
        <f>ROUND(I405*H405,2)</f>
        <v>0</v>
      </c>
      <c r="BL405" s="16" t="s">
        <v>138</v>
      </c>
      <c r="BM405" s="139" t="s">
        <v>599</v>
      </c>
    </row>
    <row r="406" spans="2:65" s="1" customFormat="1" ht="29.25">
      <c r="B406" s="32"/>
      <c r="D406" s="141" t="s">
        <v>140</v>
      </c>
      <c r="F406" s="142" t="s">
        <v>600</v>
      </c>
      <c r="I406" s="143"/>
      <c r="L406" s="32"/>
      <c r="M406" s="144"/>
      <c r="T406" s="53"/>
      <c r="AT406" s="16" t="s">
        <v>140</v>
      </c>
      <c r="AU406" s="16" t="s">
        <v>90</v>
      </c>
    </row>
    <row r="407" spans="2:65" s="12" customFormat="1">
      <c r="B407" s="147"/>
      <c r="D407" s="141" t="s">
        <v>144</v>
      </c>
      <c r="E407" s="148" t="s">
        <v>3</v>
      </c>
      <c r="F407" s="149" t="s">
        <v>601</v>
      </c>
      <c r="H407" s="150">
        <v>177.3</v>
      </c>
      <c r="I407" s="151"/>
      <c r="L407" s="147"/>
      <c r="M407" s="152"/>
      <c r="T407" s="153"/>
      <c r="AT407" s="148" t="s">
        <v>144</v>
      </c>
      <c r="AU407" s="148" t="s">
        <v>90</v>
      </c>
      <c r="AV407" s="12" t="s">
        <v>90</v>
      </c>
      <c r="AW407" s="12" t="s">
        <v>42</v>
      </c>
      <c r="AX407" s="12" t="s">
        <v>88</v>
      </c>
      <c r="AY407" s="148" t="s">
        <v>131</v>
      </c>
    </row>
    <row r="408" spans="2:65" s="1" customFormat="1" ht="37.9" customHeight="1">
      <c r="B408" s="127"/>
      <c r="C408" s="128" t="s">
        <v>292</v>
      </c>
      <c r="D408" s="128" t="s">
        <v>133</v>
      </c>
      <c r="E408" s="129" t="s">
        <v>602</v>
      </c>
      <c r="F408" s="130" t="s">
        <v>603</v>
      </c>
      <c r="G408" s="131" t="s">
        <v>190</v>
      </c>
      <c r="H408" s="132">
        <v>8.5</v>
      </c>
      <c r="I408" s="133"/>
      <c r="J408" s="134">
        <f>ROUND(I408*H408,2)</f>
        <v>0</v>
      </c>
      <c r="K408" s="130" t="s">
        <v>3</v>
      </c>
      <c r="L408" s="32"/>
      <c r="M408" s="135" t="s">
        <v>3</v>
      </c>
      <c r="N408" s="136" t="s">
        <v>51</v>
      </c>
      <c r="P408" s="137">
        <f>O408*H408</f>
        <v>0</v>
      </c>
      <c r="Q408" s="137">
        <v>5.0000000000000001E-3</v>
      </c>
      <c r="R408" s="137">
        <f>Q408*H408</f>
        <v>4.2500000000000003E-2</v>
      </c>
      <c r="S408" s="137">
        <v>5.0000000000000001E-3</v>
      </c>
      <c r="T408" s="138">
        <f>S408*H408</f>
        <v>4.2500000000000003E-2</v>
      </c>
      <c r="AR408" s="139" t="s">
        <v>138</v>
      </c>
      <c r="AT408" s="139" t="s">
        <v>133</v>
      </c>
      <c r="AU408" s="139" t="s">
        <v>90</v>
      </c>
      <c r="AY408" s="16" t="s">
        <v>131</v>
      </c>
      <c r="BE408" s="140">
        <f>IF(N408="základní",J408,0)</f>
        <v>0</v>
      </c>
      <c r="BF408" s="140">
        <f>IF(N408="snížená",J408,0)</f>
        <v>0</v>
      </c>
      <c r="BG408" s="140">
        <f>IF(N408="zákl. přenesená",J408,0)</f>
        <v>0</v>
      </c>
      <c r="BH408" s="140">
        <f>IF(N408="sníž. přenesená",J408,0)</f>
        <v>0</v>
      </c>
      <c r="BI408" s="140">
        <f>IF(N408="nulová",J408,0)</f>
        <v>0</v>
      </c>
      <c r="BJ408" s="16" t="s">
        <v>88</v>
      </c>
      <c r="BK408" s="140">
        <f>ROUND(I408*H408,2)</f>
        <v>0</v>
      </c>
      <c r="BL408" s="16" t="s">
        <v>138</v>
      </c>
      <c r="BM408" s="139" t="s">
        <v>604</v>
      </c>
    </row>
    <row r="409" spans="2:65" s="1" customFormat="1" ht="19.5">
      <c r="B409" s="32"/>
      <c r="D409" s="141" t="s">
        <v>140</v>
      </c>
      <c r="F409" s="142" t="s">
        <v>603</v>
      </c>
      <c r="I409" s="143"/>
      <c r="L409" s="32"/>
      <c r="M409" s="144"/>
      <c r="T409" s="53"/>
      <c r="AT409" s="16" t="s">
        <v>140</v>
      </c>
      <c r="AU409" s="16" t="s">
        <v>90</v>
      </c>
    </row>
    <row r="410" spans="2:65" s="12" customFormat="1">
      <c r="B410" s="147"/>
      <c r="D410" s="141" t="s">
        <v>144</v>
      </c>
      <c r="E410" s="148" t="s">
        <v>3</v>
      </c>
      <c r="F410" s="149" t="s">
        <v>605</v>
      </c>
      <c r="H410" s="150">
        <v>8.5</v>
      </c>
      <c r="I410" s="151"/>
      <c r="L410" s="147"/>
      <c r="M410" s="152"/>
      <c r="T410" s="153"/>
      <c r="AT410" s="148" t="s">
        <v>144</v>
      </c>
      <c r="AU410" s="148" t="s">
        <v>90</v>
      </c>
      <c r="AV410" s="12" t="s">
        <v>90</v>
      </c>
      <c r="AW410" s="12" t="s">
        <v>42</v>
      </c>
      <c r="AX410" s="12" t="s">
        <v>88</v>
      </c>
      <c r="AY410" s="148" t="s">
        <v>131</v>
      </c>
    </row>
    <row r="411" spans="2:65" s="1" customFormat="1" ht="16.5" customHeight="1">
      <c r="B411" s="127"/>
      <c r="C411" s="128" t="s">
        <v>606</v>
      </c>
      <c r="D411" s="128" t="s">
        <v>133</v>
      </c>
      <c r="E411" s="129" t="s">
        <v>607</v>
      </c>
      <c r="F411" s="130" t="s">
        <v>608</v>
      </c>
      <c r="G411" s="131" t="s">
        <v>219</v>
      </c>
      <c r="H411" s="132">
        <v>3.3</v>
      </c>
      <c r="I411" s="133"/>
      <c r="J411" s="134">
        <f>ROUND(I411*H411,2)</f>
        <v>0</v>
      </c>
      <c r="K411" s="130" t="s">
        <v>137</v>
      </c>
      <c r="L411" s="32"/>
      <c r="M411" s="135" t="s">
        <v>3</v>
      </c>
      <c r="N411" s="136" t="s">
        <v>51</v>
      </c>
      <c r="P411" s="137">
        <f>O411*H411</f>
        <v>0</v>
      </c>
      <c r="Q411" s="137">
        <v>0</v>
      </c>
      <c r="R411" s="137">
        <f>Q411*H411</f>
        <v>0</v>
      </c>
      <c r="S411" s="137">
        <v>2.9</v>
      </c>
      <c r="T411" s="138">
        <f>S411*H411</f>
        <v>9.5699999999999985</v>
      </c>
      <c r="AR411" s="139" t="s">
        <v>138</v>
      </c>
      <c r="AT411" s="139" t="s">
        <v>133</v>
      </c>
      <c r="AU411" s="139" t="s">
        <v>90</v>
      </c>
      <c r="AY411" s="16" t="s">
        <v>131</v>
      </c>
      <c r="BE411" s="140">
        <f>IF(N411="základní",J411,0)</f>
        <v>0</v>
      </c>
      <c r="BF411" s="140">
        <f>IF(N411="snížená",J411,0)</f>
        <v>0</v>
      </c>
      <c r="BG411" s="140">
        <f>IF(N411="zákl. přenesená",J411,0)</f>
        <v>0</v>
      </c>
      <c r="BH411" s="140">
        <f>IF(N411="sníž. přenesená",J411,0)</f>
        <v>0</v>
      </c>
      <c r="BI411" s="140">
        <f>IF(N411="nulová",J411,0)</f>
        <v>0</v>
      </c>
      <c r="BJ411" s="16" t="s">
        <v>88</v>
      </c>
      <c r="BK411" s="140">
        <f>ROUND(I411*H411,2)</f>
        <v>0</v>
      </c>
      <c r="BL411" s="16" t="s">
        <v>138</v>
      </c>
      <c r="BM411" s="139" t="s">
        <v>609</v>
      </c>
    </row>
    <row r="412" spans="2:65" s="1" customFormat="1" ht="19.5">
      <c r="B412" s="32"/>
      <c r="D412" s="141" t="s">
        <v>140</v>
      </c>
      <c r="F412" s="142" t="s">
        <v>610</v>
      </c>
      <c r="I412" s="143"/>
      <c r="L412" s="32"/>
      <c r="M412" s="144"/>
      <c r="T412" s="53"/>
      <c r="AT412" s="16" t="s">
        <v>140</v>
      </c>
      <c r="AU412" s="16" t="s">
        <v>90</v>
      </c>
    </row>
    <row r="413" spans="2:65" s="1" customFormat="1">
      <c r="B413" s="32"/>
      <c r="D413" s="145" t="s">
        <v>142</v>
      </c>
      <c r="F413" s="146" t="s">
        <v>611</v>
      </c>
      <c r="I413" s="143"/>
      <c r="L413" s="32"/>
      <c r="M413" s="144"/>
      <c r="T413" s="53"/>
      <c r="AT413" s="16" t="s">
        <v>142</v>
      </c>
      <c r="AU413" s="16" t="s">
        <v>90</v>
      </c>
    </row>
    <row r="414" spans="2:65" s="12" customFormat="1">
      <c r="B414" s="147"/>
      <c r="D414" s="141" t="s">
        <v>144</v>
      </c>
      <c r="E414" s="148" t="s">
        <v>3</v>
      </c>
      <c r="F414" s="149" t="s">
        <v>612</v>
      </c>
      <c r="H414" s="150">
        <v>3.3</v>
      </c>
      <c r="I414" s="151"/>
      <c r="L414" s="147"/>
      <c r="M414" s="152"/>
      <c r="T414" s="153"/>
      <c r="AT414" s="148" t="s">
        <v>144</v>
      </c>
      <c r="AU414" s="148" t="s">
        <v>90</v>
      </c>
      <c r="AV414" s="12" t="s">
        <v>90</v>
      </c>
      <c r="AW414" s="12" t="s">
        <v>42</v>
      </c>
      <c r="AX414" s="12" t="s">
        <v>88</v>
      </c>
      <c r="AY414" s="148" t="s">
        <v>131</v>
      </c>
    </row>
    <row r="415" spans="2:65" s="1" customFormat="1" ht="16.5" customHeight="1">
      <c r="B415" s="127"/>
      <c r="C415" s="128" t="s">
        <v>613</v>
      </c>
      <c r="D415" s="128" t="s">
        <v>133</v>
      </c>
      <c r="E415" s="129" t="s">
        <v>614</v>
      </c>
      <c r="F415" s="130" t="s">
        <v>615</v>
      </c>
      <c r="G415" s="131" t="s">
        <v>219</v>
      </c>
      <c r="H415" s="132">
        <v>13.56</v>
      </c>
      <c r="I415" s="133"/>
      <c r="J415" s="134">
        <f>ROUND(I415*H415,2)</f>
        <v>0</v>
      </c>
      <c r="K415" s="130" t="s">
        <v>137</v>
      </c>
      <c r="L415" s="32"/>
      <c r="M415" s="135" t="s">
        <v>3</v>
      </c>
      <c r="N415" s="136" t="s">
        <v>51</v>
      </c>
      <c r="P415" s="137">
        <f>O415*H415</f>
        <v>0</v>
      </c>
      <c r="Q415" s="137">
        <v>0</v>
      </c>
      <c r="R415" s="137">
        <f>Q415*H415</f>
        <v>0</v>
      </c>
      <c r="S415" s="137">
        <v>2.2000000000000002</v>
      </c>
      <c r="T415" s="138">
        <f>S415*H415</f>
        <v>29.832000000000004</v>
      </c>
      <c r="AR415" s="139" t="s">
        <v>138</v>
      </c>
      <c r="AT415" s="139" t="s">
        <v>133</v>
      </c>
      <c r="AU415" s="139" t="s">
        <v>90</v>
      </c>
      <c r="AY415" s="16" t="s">
        <v>131</v>
      </c>
      <c r="BE415" s="140">
        <f>IF(N415="základní",J415,0)</f>
        <v>0</v>
      </c>
      <c r="BF415" s="140">
        <f>IF(N415="snížená",J415,0)</f>
        <v>0</v>
      </c>
      <c r="BG415" s="140">
        <f>IF(N415="zákl. přenesená",J415,0)</f>
        <v>0</v>
      </c>
      <c r="BH415" s="140">
        <f>IF(N415="sníž. přenesená",J415,0)</f>
        <v>0</v>
      </c>
      <c r="BI415" s="140">
        <f>IF(N415="nulová",J415,0)</f>
        <v>0</v>
      </c>
      <c r="BJ415" s="16" t="s">
        <v>88</v>
      </c>
      <c r="BK415" s="140">
        <f>ROUND(I415*H415,2)</f>
        <v>0</v>
      </c>
      <c r="BL415" s="16" t="s">
        <v>138</v>
      </c>
      <c r="BM415" s="139" t="s">
        <v>616</v>
      </c>
    </row>
    <row r="416" spans="2:65" s="1" customFormat="1" ht="19.5">
      <c r="B416" s="32"/>
      <c r="D416" s="141" t="s">
        <v>140</v>
      </c>
      <c r="F416" s="142" t="s">
        <v>617</v>
      </c>
      <c r="I416" s="143"/>
      <c r="L416" s="32"/>
      <c r="M416" s="144"/>
      <c r="T416" s="53"/>
      <c r="AT416" s="16" t="s">
        <v>140</v>
      </c>
      <c r="AU416" s="16" t="s">
        <v>90</v>
      </c>
    </row>
    <row r="417" spans="2:65" s="1" customFormat="1">
      <c r="B417" s="32"/>
      <c r="D417" s="145" t="s">
        <v>142</v>
      </c>
      <c r="F417" s="146" t="s">
        <v>618</v>
      </c>
      <c r="I417" s="143"/>
      <c r="L417" s="32"/>
      <c r="M417" s="144"/>
      <c r="T417" s="53"/>
      <c r="AT417" s="16" t="s">
        <v>142</v>
      </c>
      <c r="AU417" s="16" t="s">
        <v>90</v>
      </c>
    </row>
    <row r="418" spans="2:65" s="1" customFormat="1" ht="19.5">
      <c r="B418" s="32"/>
      <c r="D418" s="141" t="s">
        <v>333</v>
      </c>
      <c r="F418" s="161" t="s">
        <v>619</v>
      </c>
      <c r="I418" s="143"/>
      <c r="L418" s="32"/>
      <c r="M418" s="144"/>
      <c r="T418" s="53"/>
      <c r="AT418" s="16" t="s">
        <v>333</v>
      </c>
      <c r="AU418" s="16" t="s">
        <v>90</v>
      </c>
    </row>
    <row r="419" spans="2:65" s="12" customFormat="1">
      <c r="B419" s="147"/>
      <c r="D419" s="141" t="s">
        <v>144</v>
      </c>
      <c r="E419" s="148" t="s">
        <v>3</v>
      </c>
      <c r="F419" s="149" t="s">
        <v>620</v>
      </c>
      <c r="H419" s="150">
        <v>13.56</v>
      </c>
      <c r="I419" s="151"/>
      <c r="L419" s="147"/>
      <c r="M419" s="152"/>
      <c r="T419" s="153"/>
      <c r="AT419" s="148" t="s">
        <v>144</v>
      </c>
      <c r="AU419" s="148" t="s">
        <v>90</v>
      </c>
      <c r="AV419" s="12" t="s">
        <v>90</v>
      </c>
      <c r="AW419" s="12" t="s">
        <v>42</v>
      </c>
      <c r="AX419" s="12" t="s">
        <v>88</v>
      </c>
      <c r="AY419" s="148" t="s">
        <v>131</v>
      </c>
    </row>
    <row r="420" spans="2:65" s="1" customFormat="1" ht="16.5" customHeight="1">
      <c r="B420" s="127"/>
      <c r="C420" s="128" t="s">
        <v>621</v>
      </c>
      <c r="D420" s="128" t="s">
        <v>133</v>
      </c>
      <c r="E420" s="129" t="s">
        <v>622</v>
      </c>
      <c r="F420" s="130" t="s">
        <v>623</v>
      </c>
      <c r="G420" s="131" t="s">
        <v>219</v>
      </c>
      <c r="H420" s="132">
        <v>573.06500000000005</v>
      </c>
      <c r="I420" s="133"/>
      <c r="J420" s="134">
        <f>ROUND(I420*H420,2)</f>
        <v>0</v>
      </c>
      <c r="K420" s="130" t="s">
        <v>137</v>
      </c>
      <c r="L420" s="32"/>
      <c r="M420" s="135" t="s">
        <v>3</v>
      </c>
      <c r="N420" s="136" t="s">
        <v>51</v>
      </c>
      <c r="P420" s="137">
        <f>O420*H420</f>
        <v>0</v>
      </c>
      <c r="Q420" s="137">
        <v>0</v>
      </c>
      <c r="R420" s="137">
        <f>Q420*H420</f>
        <v>0</v>
      </c>
      <c r="S420" s="137">
        <v>2.2000000000000002</v>
      </c>
      <c r="T420" s="138">
        <f>S420*H420</f>
        <v>1260.7430000000002</v>
      </c>
      <c r="AR420" s="139" t="s">
        <v>138</v>
      </c>
      <c r="AT420" s="139" t="s">
        <v>133</v>
      </c>
      <c r="AU420" s="139" t="s">
        <v>90</v>
      </c>
      <c r="AY420" s="16" t="s">
        <v>131</v>
      </c>
      <c r="BE420" s="140">
        <f>IF(N420="základní",J420,0)</f>
        <v>0</v>
      </c>
      <c r="BF420" s="140">
        <f>IF(N420="snížená",J420,0)</f>
        <v>0</v>
      </c>
      <c r="BG420" s="140">
        <f>IF(N420="zákl. přenesená",J420,0)</f>
        <v>0</v>
      </c>
      <c r="BH420" s="140">
        <f>IF(N420="sníž. přenesená",J420,0)</f>
        <v>0</v>
      </c>
      <c r="BI420" s="140">
        <f>IF(N420="nulová",J420,0)</f>
        <v>0</v>
      </c>
      <c r="BJ420" s="16" t="s">
        <v>88</v>
      </c>
      <c r="BK420" s="140">
        <f>ROUND(I420*H420,2)</f>
        <v>0</v>
      </c>
      <c r="BL420" s="16" t="s">
        <v>138</v>
      </c>
      <c r="BM420" s="139" t="s">
        <v>624</v>
      </c>
    </row>
    <row r="421" spans="2:65" s="1" customFormat="1" ht="19.5">
      <c r="B421" s="32"/>
      <c r="D421" s="141" t="s">
        <v>140</v>
      </c>
      <c r="F421" s="142" t="s">
        <v>625</v>
      </c>
      <c r="I421" s="143"/>
      <c r="L421" s="32"/>
      <c r="M421" s="144"/>
      <c r="T421" s="53"/>
      <c r="AT421" s="16" t="s">
        <v>140</v>
      </c>
      <c r="AU421" s="16" t="s">
        <v>90</v>
      </c>
    </row>
    <row r="422" spans="2:65" s="1" customFormat="1">
      <c r="B422" s="32"/>
      <c r="D422" s="145" t="s">
        <v>142</v>
      </c>
      <c r="F422" s="146" t="s">
        <v>626</v>
      </c>
      <c r="I422" s="143"/>
      <c r="L422" s="32"/>
      <c r="M422" s="144"/>
      <c r="T422" s="53"/>
      <c r="AT422" s="16" t="s">
        <v>142</v>
      </c>
      <c r="AU422" s="16" t="s">
        <v>90</v>
      </c>
    </row>
    <row r="423" spans="2:65" s="12" customFormat="1">
      <c r="B423" s="147"/>
      <c r="D423" s="141" t="s">
        <v>144</v>
      </c>
      <c r="E423" s="148" t="s">
        <v>3</v>
      </c>
      <c r="F423" s="149" t="s">
        <v>627</v>
      </c>
      <c r="H423" s="150">
        <v>5.0250000000000004</v>
      </c>
      <c r="I423" s="151"/>
      <c r="L423" s="147"/>
      <c r="M423" s="152"/>
      <c r="T423" s="153"/>
      <c r="AT423" s="148" t="s">
        <v>144</v>
      </c>
      <c r="AU423" s="148" t="s">
        <v>90</v>
      </c>
      <c r="AV423" s="12" t="s">
        <v>90</v>
      </c>
      <c r="AW423" s="12" t="s">
        <v>42</v>
      </c>
      <c r="AX423" s="12" t="s">
        <v>80</v>
      </c>
      <c r="AY423" s="148" t="s">
        <v>131</v>
      </c>
    </row>
    <row r="424" spans="2:65" s="12" customFormat="1">
      <c r="B424" s="147"/>
      <c r="D424" s="141" t="s">
        <v>144</v>
      </c>
      <c r="E424" s="148" t="s">
        <v>3</v>
      </c>
      <c r="F424" s="149" t="s">
        <v>628</v>
      </c>
      <c r="H424" s="150">
        <v>53.67</v>
      </c>
      <c r="I424" s="151"/>
      <c r="L424" s="147"/>
      <c r="M424" s="152"/>
      <c r="T424" s="153"/>
      <c r="AT424" s="148" t="s">
        <v>144</v>
      </c>
      <c r="AU424" s="148" t="s">
        <v>90</v>
      </c>
      <c r="AV424" s="12" t="s">
        <v>90</v>
      </c>
      <c r="AW424" s="12" t="s">
        <v>42</v>
      </c>
      <c r="AX424" s="12" t="s">
        <v>80</v>
      </c>
      <c r="AY424" s="148" t="s">
        <v>131</v>
      </c>
    </row>
    <row r="425" spans="2:65" s="12" customFormat="1">
      <c r="B425" s="147"/>
      <c r="D425" s="141" t="s">
        <v>144</v>
      </c>
      <c r="E425" s="148" t="s">
        <v>3</v>
      </c>
      <c r="F425" s="149" t="s">
        <v>629</v>
      </c>
      <c r="H425" s="150">
        <v>38.024999999999999</v>
      </c>
      <c r="I425" s="151"/>
      <c r="L425" s="147"/>
      <c r="M425" s="152"/>
      <c r="T425" s="153"/>
      <c r="AT425" s="148" t="s">
        <v>144</v>
      </c>
      <c r="AU425" s="148" t="s">
        <v>90</v>
      </c>
      <c r="AV425" s="12" t="s">
        <v>90</v>
      </c>
      <c r="AW425" s="12" t="s">
        <v>42</v>
      </c>
      <c r="AX425" s="12" t="s">
        <v>80</v>
      </c>
      <c r="AY425" s="148" t="s">
        <v>131</v>
      </c>
    </row>
    <row r="426" spans="2:65" s="12" customFormat="1">
      <c r="B426" s="147"/>
      <c r="D426" s="141" t="s">
        <v>144</v>
      </c>
      <c r="E426" s="148" t="s">
        <v>3</v>
      </c>
      <c r="F426" s="149" t="s">
        <v>630</v>
      </c>
      <c r="H426" s="150">
        <v>24.84</v>
      </c>
      <c r="I426" s="151"/>
      <c r="L426" s="147"/>
      <c r="M426" s="152"/>
      <c r="T426" s="153"/>
      <c r="AT426" s="148" t="s">
        <v>144</v>
      </c>
      <c r="AU426" s="148" t="s">
        <v>90</v>
      </c>
      <c r="AV426" s="12" t="s">
        <v>90</v>
      </c>
      <c r="AW426" s="12" t="s">
        <v>42</v>
      </c>
      <c r="AX426" s="12" t="s">
        <v>80</v>
      </c>
      <c r="AY426" s="148" t="s">
        <v>131</v>
      </c>
    </row>
    <row r="427" spans="2:65" s="12" customFormat="1">
      <c r="B427" s="147"/>
      <c r="D427" s="141" t="s">
        <v>144</v>
      </c>
      <c r="E427" s="148" t="s">
        <v>3</v>
      </c>
      <c r="F427" s="149" t="s">
        <v>631</v>
      </c>
      <c r="H427" s="150">
        <v>25.44</v>
      </c>
      <c r="I427" s="151"/>
      <c r="L427" s="147"/>
      <c r="M427" s="152"/>
      <c r="T427" s="153"/>
      <c r="AT427" s="148" t="s">
        <v>144</v>
      </c>
      <c r="AU427" s="148" t="s">
        <v>90</v>
      </c>
      <c r="AV427" s="12" t="s">
        <v>90</v>
      </c>
      <c r="AW427" s="12" t="s">
        <v>42</v>
      </c>
      <c r="AX427" s="12" t="s">
        <v>80</v>
      </c>
      <c r="AY427" s="148" t="s">
        <v>131</v>
      </c>
    </row>
    <row r="428" spans="2:65" s="12" customFormat="1">
      <c r="B428" s="147"/>
      <c r="D428" s="141" t="s">
        <v>144</v>
      </c>
      <c r="E428" s="148" t="s">
        <v>3</v>
      </c>
      <c r="F428" s="149" t="s">
        <v>632</v>
      </c>
      <c r="H428" s="150">
        <v>87.9</v>
      </c>
      <c r="I428" s="151"/>
      <c r="L428" s="147"/>
      <c r="M428" s="152"/>
      <c r="T428" s="153"/>
      <c r="AT428" s="148" t="s">
        <v>144</v>
      </c>
      <c r="AU428" s="148" t="s">
        <v>90</v>
      </c>
      <c r="AV428" s="12" t="s">
        <v>90</v>
      </c>
      <c r="AW428" s="12" t="s">
        <v>42</v>
      </c>
      <c r="AX428" s="12" t="s">
        <v>80</v>
      </c>
      <c r="AY428" s="148" t="s">
        <v>131</v>
      </c>
    </row>
    <row r="429" spans="2:65" s="12" customFormat="1">
      <c r="B429" s="147"/>
      <c r="D429" s="141" t="s">
        <v>144</v>
      </c>
      <c r="E429" s="148" t="s">
        <v>3</v>
      </c>
      <c r="F429" s="149" t="s">
        <v>633</v>
      </c>
      <c r="H429" s="150">
        <v>36.08</v>
      </c>
      <c r="I429" s="151"/>
      <c r="L429" s="147"/>
      <c r="M429" s="152"/>
      <c r="T429" s="153"/>
      <c r="AT429" s="148" t="s">
        <v>144</v>
      </c>
      <c r="AU429" s="148" t="s">
        <v>90</v>
      </c>
      <c r="AV429" s="12" t="s">
        <v>90</v>
      </c>
      <c r="AW429" s="12" t="s">
        <v>42</v>
      </c>
      <c r="AX429" s="12" t="s">
        <v>80</v>
      </c>
      <c r="AY429" s="148" t="s">
        <v>131</v>
      </c>
    </row>
    <row r="430" spans="2:65" s="12" customFormat="1">
      <c r="B430" s="147"/>
      <c r="D430" s="141" t="s">
        <v>144</v>
      </c>
      <c r="E430" s="148" t="s">
        <v>3</v>
      </c>
      <c r="F430" s="149" t="s">
        <v>634</v>
      </c>
      <c r="H430" s="150">
        <v>37.784999999999997</v>
      </c>
      <c r="I430" s="151"/>
      <c r="L430" s="147"/>
      <c r="M430" s="152"/>
      <c r="T430" s="153"/>
      <c r="AT430" s="148" t="s">
        <v>144</v>
      </c>
      <c r="AU430" s="148" t="s">
        <v>90</v>
      </c>
      <c r="AV430" s="12" t="s">
        <v>90</v>
      </c>
      <c r="AW430" s="12" t="s">
        <v>42</v>
      </c>
      <c r="AX430" s="12" t="s">
        <v>80</v>
      </c>
      <c r="AY430" s="148" t="s">
        <v>131</v>
      </c>
    </row>
    <row r="431" spans="2:65" s="12" customFormat="1">
      <c r="B431" s="147"/>
      <c r="D431" s="141" t="s">
        <v>144</v>
      </c>
      <c r="E431" s="148" t="s">
        <v>3</v>
      </c>
      <c r="F431" s="149" t="s">
        <v>635</v>
      </c>
      <c r="H431" s="150">
        <v>4.87</v>
      </c>
      <c r="I431" s="151"/>
      <c r="L431" s="147"/>
      <c r="M431" s="152"/>
      <c r="T431" s="153"/>
      <c r="AT431" s="148" t="s">
        <v>144</v>
      </c>
      <c r="AU431" s="148" t="s">
        <v>90</v>
      </c>
      <c r="AV431" s="12" t="s">
        <v>90</v>
      </c>
      <c r="AW431" s="12" t="s">
        <v>42</v>
      </c>
      <c r="AX431" s="12" t="s">
        <v>80</v>
      </c>
      <c r="AY431" s="148" t="s">
        <v>131</v>
      </c>
    </row>
    <row r="432" spans="2:65" s="12" customFormat="1">
      <c r="B432" s="147"/>
      <c r="D432" s="141" t="s">
        <v>144</v>
      </c>
      <c r="E432" s="148" t="s">
        <v>3</v>
      </c>
      <c r="F432" s="149" t="s">
        <v>636</v>
      </c>
      <c r="H432" s="150">
        <v>13.48</v>
      </c>
      <c r="I432" s="151"/>
      <c r="L432" s="147"/>
      <c r="M432" s="152"/>
      <c r="T432" s="153"/>
      <c r="AT432" s="148" t="s">
        <v>144</v>
      </c>
      <c r="AU432" s="148" t="s">
        <v>90</v>
      </c>
      <c r="AV432" s="12" t="s">
        <v>90</v>
      </c>
      <c r="AW432" s="12" t="s">
        <v>42</v>
      </c>
      <c r="AX432" s="12" t="s">
        <v>80</v>
      </c>
      <c r="AY432" s="148" t="s">
        <v>131</v>
      </c>
    </row>
    <row r="433" spans="2:65" s="12" customFormat="1">
      <c r="B433" s="147"/>
      <c r="D433" s="141" t="s">
        <v>144</v>
      </c>
      <c r="E433" s="148" t="s">
        <v>3</v>
      </c>
      <c r="F433" s="149" t="s">
        <v>637</v>
      </c>
      <c r="H433" s="150">
        <v>6.8049999999999997</v>
      </c>
      <c r="I433" s="151"/>
      <c r="L433" s="147"/>
      <c r="M433" s="152"/>
      <c r="T433" s="153"/>
      <c r="AT433" s="148" t="s">
        <v>144</v>
      </c>
      <c r="AU433" s="148" t="s">
        <v>90</v>
      </c>
      <c r="AV433" s="12" t="s">
        <v>90</v>
      </c>
      <c r="AW433" s="12" t="s">
        <v>42</v>
      </c>
      <c r="AX433" s="12" t="s">
        <v>80</v>
      </c>
      <c r="AY433" s="148" t="s">
        <v>131</v>
      </c>
    </row>
    <row r="434" spans="2:65" s="12" customFormat="1">
      <c r="B434" s="147"/>
      <c r="D434" s="141" t="s">
        <v>144</v>
      </c>
      <c r="E434" s="148" t="s">
        <v>3</v>
      </c>
      <c r="F434" s="149" t="s">
        <v>638</v>
      </c>
      <c r="H434" s="150">
        <v>7.92</v>
      </c>
      <c r="I434" s="151"/>
      <c r="L434" s="147"/>
      <c r="M434" s="152"/>
      <c r="T434" s="153"/>
      <c r="AT434" s="148" t="s">
        <v>144</v>
      </c>
      <c r="AU434" s="148" t="s">
        <v>90</v>
      </c>
      <c r="AV434" s="12" t="s">
        <v>90</v>
      </c>
      <c r="AW434" s="12" t="s">
        <v>42</v>
      </c>
      <c r="AX434" s="12" t="s">
        <v>80</v>
      </c>
      <c r="AY434" s="148" t="s">
        <v>131</v>
      </c>
    </row>
    <row r="435" spans="2:65" s="12" customFormat="1">
      <c r="B435" s="147"/>
      <c r="D435" s="141" t="s">
        <v>144</v>
      </c>
      <c r="E435" s="148" t="s">
        <v>3</v>
      </c>
      <c r="F435" s="149" t="s">
        <v>639</v>
      </c>
      <c r="H435" s="150">
        <v>18.914999999999999</v>
      </c>
      <c r="I435" s="151"/>
      <c r="L435" s="147"/>
      <c r="M435" s="152"/>
      <c r="T435" s="153"/>
      <c r="AT435" s="148" t="s">
        <v>144</v>
      </c>
      <c r="AU435" s="148" t="s">
        <v>90</v>
      </c>
      <c r="AV435" s="12" t="s">
        <v>90</v>
      </c>
      <c r="AW435" s="12" t="s">
        <v>42</v>
      </c>
      <c r="AX435" s="12" t="s">
        <v>80</v>
      </c>
      <c r="AY435" s="148" t="s">
        <v>131</v>
      </c>
    </row>
    <row r="436" spans="2:65" s="12" customFormat="1">
      <c r="B436" s="147"/>
      <c r="D436" s="141" t="s">
        <v>144</v>
      </c>
      <c r="E436" s="148" t="s">
        <v>3</v>
      </c>
      <c r="F436" s="149" t="s">
        <v>640</v>
      </c>
      <c r="H436" s="150">
        <v>13.99</v>
      </c>
      <c r="I436" s="151"/>
      <c r="L436" s="147"/>
      <c r="M436" s="152"/>
      <c r="T436" s="153"/>
      <c r="AT436" s="148" t="s">
        <v>144</v>
      </c>
      <c r="AU436" s="148" t="s">
        <v>90</v>
      </c>
      <c r="AV436" s="12" t="s">
        <v>90</v>
      </c>
      <c r="AW436" s="12" t="s">
        <v>42</v>
      </c>
      <c r="AX436" s="12" t="s">
        <v>80</v>
      </c>
      <c r="AY436" s="148" t="s">
        <v>131</v>
      </c>
    </row>
    <row r="437" spans="2:65" s="12" customFormat="1">
      <c r="B437" s="147"/>
      <c r="D437" s="141" t="s">
        <v>144</v>
      </c>
      <c r="E437" s="148" t="s">
        <v>3</v>
      </c>
      <c r="F437" s="149" t="s">
        <v>641</v>
      </c>
      <c r="H437" s="150">
        <v>17.64</v>
      </c>
      <c r="I437" s="151"/>
      <c r="L437" s="147"/>
      <c r="M437" s="152"/>
      <c r="T437" s="153"/>
      <c r="AT437" s="148" t="s">
        <v>144</v>
      </c>
      <c r="AU437" s="148" t="s">
        <v>90</v>
      </c>
      <c r="AV437" s="12" t="s">
        <v>90</v>
      </c>
      <c r="AW437" s="12" t="s">
        <v>42</v>
      </c>
      <c r="AX437" s="12" t="s">
        <v>80</v>
      </c>
      <c r="AY437" s="148" t="s">
        <v>131</v>
      </c>
    </row>
    <row r="438" spans="2:65" s="12" customFormat="1">
      <c r="B438" s="147"/>
      <c r="D438" s="141" t="s">
        <v>144</v>
      </c>
      <c r="E438" s="148" t="s">
        <v>3</v>
      </c>
      <c r="F438" s="149" t="s">
        <v>642</v>
      </c>
      <c r="H438" s="150">
        <v>9.36</v>
      </c>
      <c r="I438" s="151"/>
      <c r="L438" s="147"/>
      <c r="M438" s="152"/>
      <c r="T438" s="153"/>
      <c r="AT438" s="148" t="s">
        <v>144</v>
      </c>
      <c r="AU438" s="148" t="s">
        <v>90</v>
      </c>
      <c r="AV438" s="12" t="s">
        <v>90</v>
      </c>
      <c r="AW438" s="12" t="s">
        <v>42</v>
      </c>
      <c r="AX438" s="12" t="s">
        <v>80</v>
      </c>
      <c r="AY438" s="148" t="s">
        <v>131</v>
      </c>
    </row>
    <row r="439" spans="2:65" s="12" customFormat="1">
      <c r="B439" s="147"/>
      <c r="D439" s="141" t="s">
        <v>144</v>
      </c>
      <c r="E439" s="148" t="s">
        <v>3</v>
      </c>
      <c r="F439" s="149" t="s">
        <v>643</v>
      </c>
      <c r="H439" s="150">
        <v>5.89</v>
      </c>
      <c r="I439" s="151"/>
      <c r="L439" s="147"/>
      <c r="M439" s="152"/>
      <c r="T439" s="153"/>
      <c r="AT439" s="148" t="s">
        <v>144</v>
      </c>
      <c r="AU439" s="148" t="s">
        <v>90</v>
      </c>
      <c r="AV439" s="12" t="s">
        <v>90</v>
      </c>
      <c r="AW439" s="12" t="s">
        <v>42</v>
      </c>
      <c r="AX439" s="12" t="s">
        <v>80</v>
      </c>
      <c r="AY439" s="148" t="s">
        <v>131</v>
      </c>
    </row>
    <row r="440" spans="2:65" s="12" customFormat="1">
      <c r="B440" s="147"/>
      <c r="D440" s="141" t="s">
        <v>144</v>
      </c>
      <c r="E440" s="148" t="s">
        <v>3</v>
      </c>
      <c r="F440" s="149" t="s">
        <v>644</v>
      </c>
      <c r="H440" s="150">
        <v>20.97</v>
      </c>
      <c r="I440" s="151"/>
      <c r="L440" s="147"/>
      <c r="M440" s="152"/>
      <c r="T440" s="153"/>
      <c r="AT440" s="148" t="s">
        <v>144</v>
      </c>
      <c r="AU440" s="148" t="s">
        <v>90</v>
      </c>
      <c r="AV440" s="12" t="s">
        <v>90</v>
      </c>
      <c r="AW440" s="12" t="s">
        <v>42</v>
      </c>
      <c r="AX440" s="12" t="s">
        <v>80</v>
      </c>
      <c r="AY440" s="148" t="s">
        <v>131</v>
      </c>
    </row>
    <row r="441" spans="2:65" s="12" customFormat="1">
      <c r="B441" s="147"/>
      <c r="D441" s="141" t="s">
        <v>144</v>
      </c>
      <c r="E441" s="148" t="s">
        <v>3</v>
      </c>
      <c r="F441" s="149" t="s">
        <v>645</v>
      </c>
      <c r="H441" s="150">
        <v>31.155000000000001</v>
      </c>
      <c r="I441" s="151"/>
      <c r="L441" s="147"/>
      <c r="M441" s="152"/>
      <c r="T441" s="153"/>
      <c r="AT441" s="148" t="s">
        <v>144</v>
      </c>
      <c r="AU441" s="148" t="s">
        <v>90</v>
      </c>
      <c r="AV441" s="12" t="s">
        <v>90</v>
      </c>
      <c r="AW441" s="12" t="s">
        <v>42</v>
      </c>
      <c r="AX441" s="12" t="s">
        <v>80</v>
      </c>
      <c r="AY441" s="148" t="s">
        <v>131</v>
      </c>
    </row>
    <row r="442" spans="2:65" s="12" customFormat="1">
      <c r="B442" s="147"/>
      <c r="D442" s="141" t="s">
        <v>144</v>
      </c>
      <c r="E442" s="148" t="s">
        <v>3</v>
      </c>
      <c r="F442" s="149" t="s">
        <v>646</v>
      </c>
      <c r="H442" s="150">
        <v>22.614999999999998</v>
      </c>
      <c r="I442" s="151"/>
      <c r="L442" s="147"/>
      <c r="M442" s="152"/>
      <c r="T442" s="153"/>
      <c r="AT442" s="148" t="s">
        <v>144</v>
      </c>
      <c r="AU442" s="148" t="s">
        <v>90</v>
      </c>
      <c r="AV442" s="12" t="s">
        <v>90</v>
      </c>
      <c r="AW442" s="12" t="s">
        <v>42</v>
      </c>
      <c r="AX442" s="12" t="s">
        <v>80</v>
      </c>
      <c r="AY442" s="148" t="s">
        <v>131</v>
      </c>
    </row>
    <row r="443" spans="2:65" s="12" customFormat="1">
      <c r="B443" s="147"/>
      <c r="D443" s="141" t="s">
        <v>144</v>
      </c>
      <c r="E443" s="148" t="s">
        <v>3</v>
      </c>
      <c r="F443" s="149" t="s">
        <v>647</v>
      </c>
      <c r="H443" s="150">
        <v>18.28</v>
      </c>
      <c r="I443" s="151"/>
      <c r="L443" s="147"/>
      <c r="M443" s="152"/>
      <c r="T443" s="153"/>
      <c r="AT443" s="148" t="s">
        <v>144</v>
      </c>
      <c r="AU443" s="148" t="s">
        <v>90</v>
      </c>
      <c r="AV443" s="12" t="s">
        <v>90</v>
      </c>
      <c r="AW443" s="12" t="s">
        <v>42</v>
      </c>
      <c r="AX443" s="12" t="s">
        <v>80</v>
      </c>
      <c r="AY443" s="148" t="s">
        <v>131</v>
      </c>
    </row>
    <row r="444" spans="2:65" s="12" customFormat="1">
      <c r="B444" s="147"/>
      <c r="D444" s="141" t="s">
        <v>144</v>
      </c>
      <c r="E444" s="148" t="s">
        <v>3</v>
      </c>
      <c r="F444" s="149" t="s">
        <v>648</v>
      </c>
      <c r="H444" s="150">
        <v>72.41</v>
      </c>
      <c r="I444" s="151"/>
      <c r="L444" s="147"/>
      <c r="M444" s="152"/>
      <c r="T444" s="153"/>
      <c r="AT444" s="148" t="s">
        <v>144</v>
      </c>
      <c r="AU444" s="148" t="s">
        <v>90</v>
      </c>
      <c r="AV444" s="12" t="s">
        <v>90</v>
      </c>
      <c r="AW444" s="12" t="s">
        <v>42</v>
      </c>
      <c r="AX444" s="12" t="s">
        <v>80</v>
      </c>
      <c r="AY444" s="148" t="s">
        <v>131</v>
      </c>
    </row>
    <row r="445" spans="2:65" s="13" customFormat="1">
      <c r="B445" s="154"/>
      <c r="D445" s="141" t="s">
        <v>144</v>
      </c>
      <c r="E445" s="155" t="s">
        <v>3</v>
      </c>
      <c r="F445" s="156" t="s">
        <v>247</v>
      </c>
      <c r="H445" s="157">
        <v>573.06499999999994</v>
      </c>
      <c r="I445" s="158"/>
      <c r="L445" s="154"/>
      <c r="M445" s="159"/>
      <c r="T445" s="160"/>
      <c r="AT445" s="155" t="s">
        <v>144</v>
      </c>
      <c r="AU445" s="155" t="s">
        <v>90</v>
      </c>
      <c r="AV445" s="13" t="s">
        <v>138</v>
      </c>
      <c r="AW445" s="13" t="s">
        <v>42</v>
      </c>
      <c r="AX445" s="13" t="s">
        <v>88</v>
      </c>
      <c r="AY445" s="155" t="s">
        <v>131</v>
      </c>
    </row>
    <row r="446" spans="2:65" s="11" customFormat="1" ht="22.9" customHeight="1">
      <c r="B446" s="115"/>
      <c r="D446" s="116" t="s">
        <v>79</v>
      </c>
      <c r="E446" s="125" t="s">
        <v>649</v>
      </c>
      <c r="F446" s="125" t="s">
        <v>650</v>
      </c>
      <c r="I446" s="118"/>
      <c r="J446" s="126">
        <f>BK446</f>
        <v>0</v>
      </c>
      <c r="L446" s="115"/>
      <c r="M446" s="120"/>
      <c r="P446" s="121">
        <f>SUM(P447:P452)</f>
        <v>0</v>
      </c>
      <c r="R446" s="121">
        <f>SUM(R447:R452)</f>
        <v>0</v>
      </c>
      <c r="T446" s="122">
        <f>SUM(T447:T452)</f>
        <v>0</v>
      </c>
      <c r="AR446" s="116" t="s">
        <v>88</v>
      </c>
      <c r="AT446" s="123" t="s">
        <v>79</v>
      </c>
      <c r="AU446" s="123" t="s">
        <v>88</v>
      </c>
      <c r="AY446" s="116" t="s">
        <v>131</v>
      </c>
      <c r="BK446" s="124">
        <f>SUM(BK447:BK452)</f>
        <v>0</v>
      </c>
    </row>
    <row r="447" spans="2:65" s="1" customFormat="1" ht="24.2" customHeight="1">
      <c r="B447" s="127"/>
      <c r="C447" s="128" t="s">
        <v>651</v>
      </c>
      <c r="D447" s="128" t="s">
        <v>133</v>
      </c>
      <c r="E447" s="129" t="s">
        <v>652</v>
      </c>
      <c r="F447" s="130" t="s">
        <v>653</v>
      </c>
      <c r="G447" s="131" t="s">
        <v>358</v>
      </c>
      <c r="H447" s="132">
        <v>36.1</v>
      </c>
      <c r="I447" s="133"/>
      <c r="J447" s="134">
        <f>ROUND(I447*H447,2)</f>
        <v>0</v>
      </c>
      <c r="K447" s="130" t="s">
        <v>3</v>
      </c>
      <c r="L447" s="32"/>
      <c r="M447" s="135" t="s">
        <v>3</v>
      </c>
      <c r="N447" s="136" t="s">
        <v>51</v>
      </c>
      <c r="P447" s="137">
        <f>O447*H447</f>
        <v>0</v>
      </c>
      <c r="Q447" s="137">
        <v>0</v>
      </c>
      <c r="R447" s="137">
        <f>Q447*H447</f>
        <v>0</v>
      </c>
      <c r="S447" s="137">
        <v>0</v>
      </c>
      <c r="T447" s="138">
        <f>S447*H447</f>
        <v>0</v>
      </c>
      <c r="AR447" s="139" t="s">
        <v>138</v>
      </c>
      <c r="AT447" s="139" t="s">
        <v>133</v>
      </c>
      <c r="AU447" s="139" t="s">
        <v>90</v>
      </c>
      <c r="AY447" s="16" t="s">
        <v>131</v>
      </c>
      <c r="BE447" s="140">
        <f>IF(N447="základní",J447,0)</f>
        <v>0</v>
      </c>
      <c r="BF447" s="140">
        <f>IF(N447="snížená",J447,0)</f>
        <v>0</v>
      </c>
      <c r="BG447" s="140">
        <f>IF(N447="zákl. přenesená",J447,0)</f>
        <v>0</v>
      </c>
      <c r="BH447" s="140">
        <f>IF(N447="sníž. přenesená",J447,0)</f>
        <v>0</v>
      </c>
      <c r="BI447" s="140">
        <f>IF(N447="nulová",J447,0)</f>
        <v>0</v>
      </c>
      <c r="BJ447" s="16" t="s">
        <v>88</v>
      </c>
      <c r="BK447" s="140">
        <f>ROUND(I447*H447,2)</f>
        <v>0</v>
      </c>
      <c r="BL447" s="16" t="s">
        <v>138</v>
      </c>
      <c r="BM447" s="139" t="s">
        <v>654</v>
      </c>
    </row>
    <row r="448" spans="2:65" s="1" customFormat="1">
      <c r="B448" s="32"/>
      <c r="D448" s="141" t="s">
        <v>140</v>
      </c>
      <c r="F448" s="142" t="s">
        <v>653</v>
      </c>
      <c r="I448" s="143"/>
      <c r="L448" s="32"/>
      <c r="M448" s="144"/>
      <c r="T448" s="53"/>
      <c r="AT448" s="16" t="s">
        <v>140</v>
      </c>
      <c r="AU448" s="16" t="s">
        <v>90</v>
      </c>
    </row>
    <row r="449" spans="2:65" s="12" customFormat="1">
      <c r="B449" s="147"/>
      <c r="D449" s="141" t="s">
        <v>144</v>
      </c>
      <c r="E449" s="148" t="s">
        <v>3</v>
      </c>
      <c r="F449" s="149" t="s">
        <v>655</v>
      </c>
      <c r="H449" s="150">
        <v>36.1</v>
      </c>
      <c r="I449" s="151"/>
      <c r="L449" s="147"/>
      <c r="M449" s="152"/>
      <c r="T449" s="153"/>
      <c r="AT449" s="148" t="s">
        <v>144</v>
      </c>
      <c r="AU449" s="148" t="s">
        <v>90</v>
      </c>
      <c r="AV449" s="12" t="s">
        <v>90</v>
      </c>
      <c r="AW449" s="12" t="s">
        <v>42</v>
      </c>
      <c r="AX449" s="12" t="s">
        <v>88</v>
      </c>
      <c r="AY449" s="148" t="s">
        <v>131</v>
      </c>
    </row>
    <row r="450" spans="2:65" s="1" customFormat="1" ht="24.2" customHeight="1">
      <c r="B450" s="127"/>
      <c r="C450" s="128" t="s">
        <v>656</v>
      </c>
      <c r="D450" s="128" t="s">
        <v>133</v>
      </c>
      <c r="E450" s="129" t="s">
        <v>657</v>
      </c>
      <c r="F450" s="130" t="s">
        <v>658</v>
      </c>
      <c r="G450" s="131" t="s">
        <v>358</v>
      </c>
      <c r="H450" s="132">
        <v>1290.575</v>
      </c>
      <c r="I450" s="133"/>
      <c r="J450" s="134">
        <f>ROUND(I450*H450,2)</f>
        <v>0</v>
      </c>
      <c r="K450" s="130" t="s">
        <v>3</v>
      </c>
      <c r="L450" s="32"/>
      <c r="M450" s="135" t="s">
        <v>3</v>
      </c>
      <c r="N450" s="136" t="s">
        <v>51</v>
      </c>
      <c r="P450" s="137">
        <f>O450*H450</f>
        <v>0</v>
      </c>
      <c r="Q450" s="137">
        <v>0</v>
      </c>
      <c r="R450" s="137">
        <f>Q450*H450</f>
        <v>0</v>
      </c>
      <c r="S450" s="137">
        <v>0</v>
      </c>
      <c r="T450" s="138">
        <f>S450*H450</f>
        <v>0</v>
      </c>
      <c r="AR450" s="139" t="s">
        <v>138</v>
      </c>
      <c r="AT450" s="139" t="s">
        <v>133</v>
      </c>
      <c r="AU450" s="139" t="s">
        <v>90</v>
      </c>
      <c r="AY450" s="16" t="s">
        <v>131</v>
      </c>
      <c r="BE450" s="140">
        <f>IF(N450="základní",J450,0)</f>
        <v>0</v>
      </c>
      <c r="BF450" s="140">
        <f>IF(N450="snížená",J450,0)</f>
        <v>0</v>
      </c>
      <c r="BG450" s="140">
        <f>IF(N450="zákl. přenesená",J450,0)</f>
        <v>0</v>
      </c>
      <c r="BH450" s="140">
        <f>IF(N450="sníž. přenesená",J450,0)</f>
        <v>0</v>
      </c>
      <c r="BI450" s="140">
        <f>IF(N450="nulová",J450,0)</f>
        <v>0</v>
      </c>
      <c r="BJ450" s="16" t="s">
        <v>88</v>
      </c>
      <c r="BK450" s="140">
        <f>ROUND(I450*H450,2)</f>
        <v>0</v>
      </c>
      <c r="BL450" s="16" t="s">
        <v>138</v>
      </c>
      <c r="BM450" s="139" t="s">
        <v>659</v>
      </c>
    </row>
    <row r="451" spans="2:65" s="1" customFormat="1" ht="19.5">
      <c r="B451" s="32"/>
      <c r="D451" s="141" t="s">
        <v>140</v>
      </c>
      <c r="F451" s="142" t="s">
        <v>660</v>
      </c>
      <c r="I451" s="143"/>
      <c r="L451" s="32"/>
      <c r="M451" s="144"/>
      <c r="T451" s="53"/>
      <c r="AT451" s="16" t="s">
        <v>140</v>
      </c>
      <c r="AU451" s="16" t="s">
        <v>90</v>
      </c>
    </row>
    <row r="452" spans="2:65" s="12" customFormat="1">
      <c r="B452" s="147"/>
      <c r="D452" s="141" t="s">
        <v>144</v>
      </c>
      <c r="E452" s="148" t="s">
        <v>3</v>
      </c>
      <c r="F452" s="149" t="s">
        <v>661</v>
      </c>
      <c r="H452" s="150">
        <v>1290.575</v>
      </c>
      <c r="I452" s="151"/>
      <c r="L452" s="147"/>
      <c r="M452" s="152"/>
      <c r="T452" s="153"/>
      <c r="AT452" s="148" t="s">
        <v>144</v>
      </c>
      <c r="AU452" s="148" t="s">
        <v>90</v>
      </c>
      <c r="AV452" s="12" t="s">
        <v>90</v>
      </c>
      <c r="AW452" s="12" t="s">
        <v>42</v>
      </c>
      <c r="AX452" s="12" t="s">
        <v>88</v>
      </c>
      <c r="AY452" s="148" t="s">
        <v>131</v>
      </c>
    </row>
    <row r="453" spans="2:65" s="11" customFormat="1" ht="22.9" customHeight="1">
      <c r="B453" s="115"/>
      <c r="D453" s="116" t="s">
        <v>79</v>
      </c>
      <c r="E453" s="125" t="s">
        <v>662</v>
      </c>
      <c r="F453" s="125" t="s">
        <v>663</v>
      </c>
      <c r="I453" s="118"/>
      <c r="J453" s="126">
        <f>BK453</f>
        <v>0</v>
      </c>
      <c r="L453" s="115"/>
      <c r="M453" s="120"/>
      <c r="P453" s="121">
        <f>SUM(P454:P456)</f>
        <v>0</v>
      </c>
      <c r="R453" s="121">
        <f>SUM(R454:R456)</f>
        <v>0</v>
      </c>
      <c r="T453" s="122">
        <f>SUM(T454:T456)</f>
        <v>0</v>
      </c>
      <c r="AR453" s="116" t="s">
        <v>88</v>
      </c>
      <c r="AT453" s="123" t="s">
        <v>79</v>
      </c>
      <c r="AU453" s="123" t="s">
        <v>88</v>
      </c>
      <c r="AY453" s="116" t="s">
        <v>131</v>
      </c>
      <c r="BK453" s="124">
        <f>SUM(BK454:BK456)</f>
        <v>0</v>
      </c>
    </row>
    <row r="454" spans="2:65" s="1" customFormat="1" ht="16.5" customHeight="1">
      <c r="B454" s="127"/>
      <c r="C454" s="128" t="s">
        <v>664</v>
      </c>
      <c r="D454" s="128" t="s">
        <v>133</v>
      </c>
      <c r="E454" s="129" t="s">
        <v>665</v>
      </c>
      <c r="F454" s="130" t="s">
        <v>666</v>
      </c>
      <c r="G454" s="131" t="s">
        <v>358</v>
      </c>
      <c r="H454" s="132">
        <v>1863.231</v>
      </c>
      <c r="I454" s="133"/>
      <c r="J454" s="134">
        <f>ROUND(I454*H454,2)</f>
        <v>0</v>
      </c>
      <c r="K454" s="130" t="s">
        <v>137</v>
      </c>
      <c r="L454" s="32"/>
      <c r="M454" s="135" t="s">
        <v>3</v>
      </c>
      <c r="N454" s="136" t="s">
        <v>51</v>
      </c>
      <c r="P454" s="137">
        <f>O454*H454</f>
        <v>0</v>
      </c>
      <c r="Q454" s="137">
        <v>0</v>
      </c>
      <c r="R454" s="137">
        <f>Q454*H454</f>
        <v>0</v>
      </c>
      <c r="S454" s="137">
        <v>0</v>
      </c>
      <c r="T454" s="138">
        <f>S454*H454</f>
        <v>0</v>
      </c>
      <c r="AR454" s="139" t="s">
        <v>138</v>
      </c>
      <c r="AT454" s="139" t="s">
        <v>133</v>
      </c>
      <c r="AU454" s="139" t="s">
        <v>90</v>
      </c>
      <c r="AY454" s="16" t="s">
        <v>131</v>
      </c>
      <c r="BE454" s="140">
        <f>IF(N454="základní",J454,0)</f>
        <v>0</v>
      </c>
      <c r="BF454" s="140">
        <f>IF(N454="snížená",J454,0)</f>
        <v>0</v>
      </c>
      <c r="BG454" s="140">
        <f>IF(N454="zákl. přenesená",J454,0)</f>
        <v>0</v>
      </c>
      <c r="BH454" s="140">
        <f>IF(N454="sníž. přenesená",J454,0)</f>
        <v>0</v>
      </c>
      <c r="BI454" s="140">
        <f>IF(N454="nulová",J454,0)</f>
        <v>0</v>
      </c>
      <c r="BJ454" s="16" t="s">
        <v>88</v>
      </c>
      <c r="BK454" s="140">
        <f>ROUND(I454*H454,2)</f>
        <v>0</v>
      </c>
      <c r="BL454" s="16" t="s">
        <v>138</v>
      </c>
      <c r="BM454" s="139" t="s">
        <v>667</v>
      </c>
    </row>
    <row r="455" spans="2:65" s="1" customFormat="1">
      <c r="B455" s="32"/>
      <c r="D455" s="141" t="s">
        <v>140</v>
      </c>
      <c r="F455" s="142" t="s">
        <v>668</v>
      </c>
      <c r="I455" s="143"/>
      <c r="L455" s="32"/>
      <c r="M455" s="144"/>
      <c r="T455" s="53"/>
      <c r="AT455" s="16" t="s">
        <v>140</v>
      </c>
      <c r="AU455" s="16" t="s">
        <v>90</v>
      </c>
    </row>
    <row r="456" spans="2:65" s="1" customFormat="1">
      <c r="B456" s="32"/>
      <c r="D456" s="145" t="s">
        <v>142</v>
      </c>
      <c r="F456" s="146" t="s">
        <v>669</v>
      </c>
      <c r="I456" s="143"/>
      <c r="L456" s="32"/>
      <c r="M456" s="172"/>
      <c r="N456" s="173"/>
      <c r="O456" s="173"/>
      <c r="P456" s="173"/>
      <c r="Q456" s="173"/>
      <c r="R456" s="173"/>
      <c r="S456" s="173"/>
      <c r="T456" s="174"/>
      <c r="AT456" s="16" t="s">
        <v>142</v>
      </c>
      <c r="AU456" s="16" t="s">
        <v>90</v>
      </c>
    </row>
    <row r="457" spans="2:65" s="1" customFormat="1" ht="6.95" customHeight="1">
      <c r="B457" s="41"/>
      <c r="C457" s="42"/>
      <c r="D457" s="42"/>
      <c r="E457" s="42"/>
      <c r="F457" s="42"/>
      <c r="G457" s="42"/>
      <c r="H457" s="42"/>
      <c r="I457" s="42"/>
      <c r="J457" s="42"/>
      <c r="K457" s="42"/>
      <c r="L457" s="32"/>
    </row>
  </sheetData>
  <autoFilter ref="C87:K456" xr:uid="{00000000-0009-0000-0000-000001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3" r:id="rId1" xr:uid="{00000000-0004-0000-0100-000000000000}"/>
    <hyperlink ref="F97" r:id="rId2" xr:uid="{00000000-0004-0000-0100-000001000000}"/>
    <hyperlink ref="F101" r:id="rId3" xr:uid="{00000000-0004-0000-0100-000002000000}"/>
    <hyperlink ref="F105" r:id="rId4" xr:uid="{00000000-0004-0000-0100-000003000000}"/>
    <hyperlink ref="F109" r:id="rId5" xr:uid="{00000000-0004-0000-0100-000004000000}"/>
    <hyperlink ref="F113" r:id="rId6" xr:uid="{00000000-0004-0000-0100-000005000000}"/>
    <hyperlink ref="F117" r:id="rId7" xr:uid="{00000000-0004-0000-0100-000006000000}"/>
    <hyperlink ref="F124" r:id="rId8" xr:uid="{00000000-0004-0000-0100-000007000000}"/>
    <hyperlink ref="F128" r:id="rId9" xr:uid="{00000000-0004-0000-0100-000008000000}"/>
    <hyperlink ref="F132" r:id="rId10" xr:uid="{00000000-0004-0000-0100-000009000000}"/>
    <hyperlink ref="F136" r:id="rId11" xr:uid="{00000000-0004-0000-0100-00000A000000}"/>
    <hyperlink ref="F140" r:id="rId12" xr:uid="{00000000-0004-0000-0100-00000B000000}"/>
    <hyperlink ref="F168" r:id="rId13" xr:uid="{00000000-0004-0000-0100-00000C000000}"/>
    <hyperlink ref="F177" r:id="rId14" xr:uid="{00000000-0004-0000-0100-00000D000000}"/>
    <hyperlink ref="F181" r:id="rId15" xr:uid="{00000000-0004-0000-0100-00000E000000}"/>
    <hyperlink ref="F185" r:id="rId16" xr:uid="{00000000-0004-0000-0100-00000F000000}"/>
    <hyperlink ref="F189" r:id="rId17" xr:uid="{00000000-0004-0000-0100-000010000000}"/>
    <hyperlink ref="F193" r:id="rId18" xr:uid="{00000000-0004-0000-0100-000011000000}"/>
    <hyperlink ref="F197" r:id="rId19" xr:uid="{00000000-0004-0000-0100-000012000000}"/>
    <hyperlink ref="F201" r:id="rId20" xr:uid="{00000000-0004-0000-0100-000013000000}"/>
    <hyperlink ref="F205" r:id="rId21" xr:uid="{00000000-0004-0000-0100-000014000000}"/>
    <hyperlink ref="F209" r:id="rId22" xr:uid="{00000000-0004-0000-0100-000015000000}"/>
    <hyperlink ref="F213" r:id="rId23" xr:uid="{00000000-0004-0000-0100-000016000000}"/>
    <hyperlink ref="F217" r:id="rId24" xr:uid="{00000000-0004-0000-0100-000017000000}"/>
    <hyperlink ref="F235" r:id="rId25" xr:uid="{00000000-0004-0000-0100-000018000000}"/>
    <hyperlink ref="F242" r:id="rId26" xr:uid="{00000000-0004-0000-0100-000019000000}"/>
    <hyperlink ref="F254" r:id="rId27" xr:uid="{00000000-0004-0000-0100-00001A000000}"/>
    <hyperlink ref="F258" r:id="rId28" xr:uid="{00000000-0004-0000-0100-00001B000000}"/>
    <hyperlink ref="F262" r:id="rId29" xr:uid="{00000000-0004-0000-0100-00001C000000}"/>
    <hyperlink ref="F266" r:id="rId30" xr:uid="{00000000-0004-0000-0100-00001D000000}"/>
    <hyperlink ref="F272" r:id="rId31" xr:uid="{00000000-0004-0000-0100-00001E000000}"/>
    <hyperlink ref="F276" r:id="rId32" xr:uid="{00000000-0004-0000-0100-00001F000000}"/>
    <hyperlink ref="F280" r:id="rId33" xr:uid="{00000000-0004-0000-0100-000020000000}"/>
    <hyperlink ref="F285" r:id="rId34" xr:uid="{00000000-0004-0000-0100-000021000000}"/>
    <hyperlink ref="F289" r:id="rId35" xr:uid="{00000000-0004-0000-0100-000022000000}"/>
    <hyperlink ref="F293" r:id="rId36" xr:uid="{00000000-0004-0000-0100-000023000000}"/>
    <hyperlink ref="F299" r:id="rId37" xr:uid="{00000000-0004-0000-0100-000024000000}"/>
    <hyperlink ref="F309" r:id="rId38" xr:uid="{00000000-0004-0000-0100-000025000000}"/>
    <hyperlink ref="F313" r:id="rId39" xr:uid="{00000000-0004-0000-0100-000026000000}"/>
    <hyperlink ref="F321" r:id="rId40" xr:uid="{00000000-0004-0000-0100-000027000000}"/>
    <hyperlink ref="F346" r:id="rId41" xr:uid="{00000000-0004-0000-0100-000028000000}"/>
    <hyperlink ref="F350" r:id="rId42" xr:uid="{00000000-0004-0000-0100-000029000000}"/>
    <hyperlink ref="F363" r:id="rId43" xr:uid="{00000000-0004-0000-0100-00002A000000}"/>
    <hyperlink ref="F372" r:id="rId44" xr:uid="{00000000-0004-0000-0100-00002B000000}"/>
    <hyperlink ref="F376" r:id="rId45" xr:uid="{00000000-0004-0000-0100-00002C000000}"/>
    <hyperlink ref="F384" r:id="rId46" xr:uid="{00000000-0004-0000-0100-00002D000000}"/>
    <hyperlink ref="F391" r:id="rId47" xr:uid="{00000000-0004-0000-0100-00002E000000}"/>
    <hyperlink ref="F395" r:id="rId48" xr:uid="{00000000-0004-0000-0100-00002F000000}"/>
    <hyperlink ref="F399" r:id="rId49" xr:uid="{00000000-0004-0000-0100-000030000000}"/>
    <hyperlink ref="F403" r:id="rId50" xr:uid="{00000000-0004-0000-0100-000031000000}"/>
    <hyperlink ref="F413" r:id="rId51" xr:uid="{00000000-0004-0000-0100-000032000000}"/>
    <hyperlink ref="F417" r:id="rId52" xr:uid="{00000000-0004-0000-0100-000033000000}"/>
    <hyperlink ref="F422" r:id="rId53" xr:uid="{00000000-0004-0000-0100-000034000000}"/>
    <hyperlink ref="F456" r:id="rId54" xr:uid="{00000000-0004-0000-0100-000035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18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81" t="s">
        <v>6</v>
      </c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6" t="s">
        <v>93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100</v>
      </c>
      <c r="L4" s="19"/>
      <c r="M4" s="85" t="s">
        <v>11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17</v>
      </c>
      <c r="L6" s="19"/>
    </row>
    <row r="7" spans="2:46" ht="16.5" customHeight="1">
      <c r="B7" s="19"/>
      <c r="E7" s="296" t="str">
        <f>'Rekapitulace stavby'!K6</f>
        <v>DVT Ejpovický potok,ř.km 1,060-1,480, rekonstrukce úpravy koryta</v>
      </c>
      <c r="F7" s="297"/>
      <c r="G7" s="297"/>
      <c r="H7" s="297"/>
      <c r="L7" s="19"/>
    </row>
    <row r="8" spans="2:46" s="1" customFormat="1" ht="12" customHeight="1">
      <c r="B8" s="32"/>
      <c r="D8" s="26" t="s">
        <v>101</v>
      </c>
      <c r="L8" s="32"/>
    </row>
    <row r="9" spans="2:46" s="1" customFormat="1" ht="16.5" customHeight="1">
      <c r="B9" s="32"/>
      <c r="E9" s="275" t="s">
        <v>670</v>
      </c>
      <c r="F9" s="295"/>
      <c r="G9" s="295"/>
      <c r="H9" s="295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3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5. 7. 2023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98" t="str">
        <f>'Rekapitulace stavby'!E14</f>
        <v>Vyplň údaj</v>
      </c>
      <c r="F18" s="290"/>
      <c r="G18" s="290"/>
      <c r="H18" s="290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86"/>
      <c r="E27" s="294" t="s">
        <v>3</v>
      </c>
      <c r="F27" s="294"/>
      <c r="G27" s="294"/>
      <c r="H27" s="294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46</v>
      </c>
      <c r="J30" s="63">
        <f>ROUND(J90,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8">
        <f>ROUND((SUM(BE90:BE317)),  2)</f>
        <v>0</v>
      </c>
      <c r="I33" s="89">
        <v>0.21</v>
      </c>
      <c r="J33" s="88">
        <f>ROUND(((SUM(BE90:BE317))*I33),  2)</f>
        <v>0</v>
      </c>
      <c r="L33" s="32"/>
    </row>
    <row r="34" spans="2:12" s="1" customFormat="1" ht="14.45" customHeight="1">
      <c r="B34" s="32"/>
      <c r="E34" s="26" t="s">
        <v>52</v>
      </c>
      <c r="F34" s="88">
        <f>ROUND((SUM(BF90:BF317)),  2)</f>
        <v>0</v>
      </c>
      <c r="I34" s="89">
        <v>0.15</v>
      </c>
      <c r="J34" s="88">
        <f>ROUND(((SUM(BF90:BF317))*I34),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8">
        <f>ROUND((SUM(BG90:BG317)),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8">
        <f>ROUND((SUM(BH90:BH317)),  2)</f>
        <v>0</v>
      </c>
      <c r="I36" s="89">
        <v>0.15</v>
      </c>
      <c r="J36" s="88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8">
        <f>ROUND((SUM(BI90:BI317)),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56</v>
      </c>
      <c r="E39" s="54"/>
      <c r="F39" s="54"/>
      <c r="G39" s="92" t="s">
        <v>57</v>
      </c>
      <c r="H39" s="93" t="s">
        <v>58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103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17</v>
      </c>
      <c r="L47" s="32"/>
    </row>
    <row r="48" spans="2:12" s="1" customFormat="1" ht="16.5" customHeight="1">
      <c r="B48" s="32"/>
      <c r="E48" s="296" t="str">
        <f>E7</f>
        <v>DVT Ejpovický potok,ř.km 1,060-1,480, rekonstrukce úpravy koryta</v>
      </c>
      <c r="F48" s="297"/>
      <c r="G48" s="297"/>
      <c r="H48" s="297"/>
      <c r="L48" s="32"/>
    </row>
    <row r="49" spans="2:47" s="1" customFormat="1" ht="12" customHeight="1">
      <c r="B49" s="32"/>
      <c r="C49" s="26" t="s">
        <v>101</v>
      </c>
      <c r="L49" s="32"/>
    </row>
    <row r="50" spans="2:47" s="1" customFormat="1" ht="16.5" customHeight="1">
      <c r="B50" s="32"/>
      <c r="E50" s="275" t="str">
        <f>E9</f>
        <v>ejporek2 - SO-2 Rekonstrukce opěrné zdi</v>
      </c>
      <c r="F50" s="295"/>
      <c r="G50" s="295"/>
      <c r="H50" s="295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Ejpovice</v>
      </c>
      <c r="I52" s="26" t="s">
        <v>24</v>
      </c>
      <c r="J52" s="49" t="str">
        <f>IF(J12="","",J12)</f>
        <v>5. 7. 2023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6" t="s">
        <v>30</v>
      </c>
      <c r="F54" s="24" t="str">
        <f>E15</f>
        <v>Povodí Vltavy, s.p.</v>
      </c>
      <c r="I54" s="26" t="s">
        <v>38</v>
      </c>
      <c r="J54" s="30" t="str">
        <f>E21</f>
        <v>Ing.Milan Jícha</v>
      </c>
      <c r="L54" s="32"/>
    </row>
    <row r="55" spans="2:47" s="1" customFormat="1" ht="15.2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Ing.Milan Jícha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104</v>
      </c>
      <c r="D57" s="90"/>
      <c r="E57" s="90"/>
      <c r="F57" s="90"/>
      <c r="G57" s="90"/>
      <c r="H57" s="90"/>
      <c r="I57" s="90"/>
      <c r="J57" s="97" t="s">
        <v>105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78</v>
      </c>
      <c r="J59" s="63">
        <f>J90</f>
        <v>0</v>
      </c>
      <c r="L59" s="32"/>
      <c r="AU59" s="16" t="s">
        <v>106</v>
      </c>
    </row>
    <row r="60" spans="2:47" s="8" customFormat="1" ht="24.95" customHeight="1">
      <c r="B60" s="99"/>
      <c r="D60" s="100" t="s">
        <v>107</v>
      </c>
      <c r="E60" s="101"/>
      <c r="F60" s="101"/>
      <c r="G60" s="101"/>
      <c r="H60" s="101"/>
      <c r="I60" s="101"/>
      <c r="J60" s="102">
        <f>J91</f>
        <v>0</v>
      </c>
      <c r="L60" s="99"/>
    </row>
    <row r="61" spans="2:47" s="9" customFormat="1" ht="19.899999999999999" customHeight="1">
      <c r="B61" s="103"/>
      <c r="D61" s="104" t="s">
        <v>108</v>
      </c>
      <c r="E61" s="105"/>
      <c r="F61" s="105"/>
      <c r="G61" s="105"/>
      <c r="H61" s="105"/>
      <c r="I61" s="105"/>
      <c r="J61" s="106">
        <f>J92</f>
        <v>0</v>
      </c>
      <c r="L61" s="103"/>
    </row>
    <row r="62" spans="2:47" s="9" customFormat="1" ht="19.899999999999999" customHeight="1">
      <c r="B62" s="103"/>
      <c r="D62" s="104" t="s">
        <v>671</v>
      </c>
      <c r="E62" s="105"/>
      <c r="F62" s="105"/>
      <c r="G62" s="105"/>
      <c r="H62" s="105"/>
      <c r="I62" s="105"/>
      <c r="J62" s="106">
        <f>J182</f>
        <v>0</v>
      </c>
      <c r="L62" s="103"/>
    </row>
    <row r="63" spans="2:47" s="9" customFormat="1" ht="19.899999999999999" customHeight="1">
      <c r="B63" s="103"/>
      <c r="D63" s="104" t="s">
        <v>109</v>
      </c>
      <c r="E63" s="105"/>
      <c r="F63" s="105"/>
      <c r="G63" s="105"/>
      <c r="H63" s="105"/>
      <c r="I63" s="105"/>
      <c r="J63" s="106">
        <f>J194</f>
        <v>0</v>
      </c>
      <c r="L63" s="103"/>
    </row>
    <row r="64" spans="2:47" s="9" customFormat="1" ht="19.899999999999999" customHeight="1">
      <c r="B64" s="103"/>
      <c r="D64" s="104" t="s">
        <v>110</v>
      </c>
      <c r="E64" s="105"/>
      <c r="F64" s="105"/>
      <c r="G64" s="105"/>
      <c r="H64" s="105"/>
      <c r="I64" s="105"/>
      <c r="J64" s="106">
        <f>J249</f>
        <v>0</v>
      </c>
      <c r="L64" s="103"/>
    </row>
    <row r="65" spans="2:12" s="9" customFormat="1" ht="19.899999999999999" customHeight="1">
      <c r="B65" s="103"/>
      <c r="D65" s="104" t="s">
        <v>112</v>
      </c>
      <c r="E65" s="105"/>
      <c r="F65" s="105"/>
      <c r="G65" s="105"/>
      <c r="H65" s="105"/>
      <c r="I65" s="105"/>
      <c r="J65" s="106">
        <f>J254</f>
        <v>0</v>
      </c>
      <c r="L65" s="103"/>
    </row>
    <row r="66" spans="2:12" s="9" customFormat="1" ht="19.899999999999999" customHeight="1">
      <c r="B66" s="103"/>
      <c r="D66" s="104" t="s">
        <v>672</v>
      </c>
      <c r="E66" s="105"/>
      <c r="F66" s="105"/>
      <c r="G66" s="105"/>
      <c r="H66" s="105"/>
      <c r="I66" s="105"/>
      <c r="J66" s="106">
        <f>J267</f>
        <v>0</v>
      </c>
      <c r="L66" s="103"/>
    </row>
    <row r="67" spans="2:12" s="9" customFormat="1" ht="19.899999999999999" customHeight="1">
      <c r="B67" s="103"/>
      <c r="D67" s="104" t="s">
        <v>113</v>
      </c>
      <c r="E67" s="105"/>
      <c r="F67" s="105"/>
      <c r="G67" s="105"/>
      <c r="H67" s="105"/>
      <c r="I67" s="105"/>
      <c r="J67" s="106">
        <f>J272</f>
        <v>0</v>
      </c>
      <c r="L67" s="103"/>
    </row>
    <row r="68" spans="2:12" s="9" customFormat="1" ht="19.899999999999999" customHeight="1">
      <c r="B68" s="103"/>
      <c r="D68" s="104" t="s">
        <v>115</v>
      </c>
      <c r="E68" s="105"/>
      <c r="F68" s="105"/>
      <c r="G68" s="105"/>
      <c r="H68" s="105"/>
      <c r="I68" s="105"/>
      <c r="J68" s="106">
        <f>J303</f>
        <v>0</v>
      </c>
      <c r="L68" s="103"/>
    </row>
    <row r="69" spans="2:12" s="8" customFormat="1" ht="24.95" customHeight="1">
      <c r="B69" s="99"/>
      <c r="D69" s="100" t="s">
        <v>673</v>
      </c>
      <c r="E69" s="101"/>
      <c r="F69" s="101"/>
      <c r="G69" s="101"/>
      <c r="H69" s="101"/>
      <c r="I69" s="101"/>
      <c r="J69" s="102">
        <f>J307</f>
        <v>0</v>
      </c>
      <c r="L69" s="99"/>
    </row>
    <row r="70" spans="2:12" s="9" customFormat="1" ht="19.899999999999999" customHeight="1">
      <c r="B70" s="103"/>
      <c r="D70" s="104" t="s">
        <v>674</v>
      </c>
      <c r="E70" s="105"/>
      <c r="F70" s="105"/>
      <c r="G70" s="105"/>
      <c r="H70" s="105"/>
      <c r="I70" s="105"/>
      <c r="J70" s="106">
        <f>J308</f>
        <v>0</v>
      </c>
      <c r="L70" s="103"/>
    </row>
    <row r="71" spans="2:12" s="1" customFormat="1" ht="21.75" customHeight="1">
      <c r="B71" s="32"/>
      <c r="L71" s="32"/>
    </row>
    <row r="72" spans="2:12" s="1" customFormat="1" ht="6.95" customHeight="1"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32"/>
    </row>
    <row r="76" spans="2:12" s="1" customFormat="1" ht="6.95" customHeight="1">
      <c r="B76" s="43"/>
      <c r="C76" s="44"/>
      <c r="D76" s="44"/>
      <c r="E76" s="44"/>
      <c r="F76" s="44"/>
      <c r="G76" s="44"/>
      <c r="H76" s="44"/>
      <c r="I76" s="44"/>
      <c r="J76" s="44"/>
      <c r="K76" s="44"/>
      <c r="L76" s="32"/>
    </row>
    <row r="77" spans="2:12" s="1" customFormat="1" ht="24.95" customHeight="1">
      <c r="B77" s="32"/>
      <c r="C77" s="20" t="s">
        <v>116</v>
      </c>
      <c r="L77" s="32"/>
    </row>
    <row r="78" spans="2:12" s="1" customFormat="1" ht="6.95" customHeight="1">
      <c r="B78" s="32"/>
      <c r="L78" s="32"/>
    </row>
    <row r="79" spans="2:12" s="1" customFormat="1" ht="12" customHeight="1">
      <c r="B79" s="32"/>
      <c r="C79" s="26" t="s">
        <v>17</v>
      </c>
      <c r="L79" s="32"/>
    </row>
    <row r="80" spans="2:12" s="1" customFormat="1" ht="16.5" customHeight="1">
      <c r="B80" s="32"/>
      <c r="E80" s="296" t="str">
        <f>E7</f>
        <v>DVT Ejpovický potok,ř.km 1,060-1,480, rekonstrukce úpravy koryta</v>
      </c>
      <c r="F80" s="297"/>
      <c r="G80" s="297"/>
      <c r="H80" s="297"/>
      <c r="L80" s="32"/>
    </row>
    <row r="81" spans="2:65" s="1" customFormat="1" ht="12" customHeight="1">
      <c r="B81" s="32"/>
      <c r="C81" s="26" t="s">
        <v>101</v>
      </c>
      <c r="L81" s="32"/>
    </row>
    <row r="82" spans="2:65" s="1" customFormat="1" ht="16.5" customHeight="1">
      <c r="B82" s="32"/>
      <c r="E82" s="275" t="str">
        <f>E9</f>
        <v>ejporek2 - SO-2 Rekonstrukce opěrné zdi</v>
      </c>
      <c r="F82" s="295"/>
      <c r="G82" s="295"/>
      <c r="H82" s="295"/>
      <c r="L82" s="32"/>
    </row>
    <row r="83" spans="2:65" s="1" customFormat="1" ht="6.95" customHeight="1">
      <c r="B83" s="32"/>
      <c r="L83" s="32"/>
    </row>
    <row r="84" spans="2:65" s="1" customFormat="1" ht="12" customHeight="1">
      <c r="B84" s="32"/>
      <c r="C84" s="26" t="s">
        <v>22</v>
      </c>
      <c r="F84" s="24" t="str">
        <f>F12</f>
        <v>Ejpovice</v>
      </c>
      <c r="I84" s="26" t="s">
        <v>24</v>
      </c>
      <c r="J84" s="49" t="str">
        <f>IF(J12="","",J12)</f>
        <v>5. 7. 2023</v>
      </c>
      <c r="L84" s="32"/>
    </row>
    <row r="85" spans="2:65" s="1" customFormat="1" ht="6.95" customHeight="1">
      <c r="B85" s="32"/>
      <c r="L85" s="32"/>
    </row>
    <row r="86" spans="2:65" s="1" customFormat="1" ht="15.2" customHeight="1">
      <c r="B86" s="32"/>
      <c r="C86" s="26" t="s">
        <v>30</v>
      </c>
      <c r="F86" s="24" t="str">
        <f>E15</f>
        <v>Povodí Vltavy, s.p.</v>
      </c>
      <c r="I86" s="26" t="s">
        <v>38</v>
      </c>
      <c r="J86" s="30" t="str">
        <f>E21</f>
        <v>Ing.Milan Jícha</v>
      </c>
      <c r="L86" s="32"/>
    </row>
    <row r="87" spans="2:65" s="1" customFormat="1" ht="15.2" customHeight="1">
      <c r="B87" s="32"/>
      <c r="C87" s="26" t="s">
        <v>36</v>
      </c>
      <c r="F87" s="24" t="str">
        <f>IF(E18="","",E18)</f>
        <v>Vyplň údaj</v>
      </c>
      <c r="I87" s="26" t="s">
        <v>43</v>
      </c>
      <c r="J87" s="30" t="str">
        <f>E24</f>
        <v>Ing.Milan Jícha</v>
      </c>
      <c r="L87" s="32"/>
    </row>
    <row r="88" spans="2:65" s="1" customFormat="1" ht="10.35" customHeight="1">
      <c r="B88" s="32"/>
      <c r="L88" s="32"/>
    </row>
    <row r="89" spans="2:65" s="10" customFormat="1" ht="29.25" customHeight="1">
      <c r="B89" s="107"/>
      <c r="C89" s="108" t="s">
        <v>117</v>
      </c>
      <c r="D89" s="109" t="s">
        <v>65</v>
      </c>
      <c r="E89" s="109" t="s">
        <v>61</v>
      </c>
      <c r="F89" s="109" t="s">
        <v>62</v>
      </c>
      <c r="G89" s="109" t="s">
        <v>118</v>
      </c>
      <c r="H89" s="109" t="s">
        <v>119</v>
      </c>
      <c r="I89" s="109" t="s">
        <v>120</v>
      </c>
      <c r="J89" s="109" t="s">
        <v>105</v>
      </c>
      <c r="K89" s="110" t="s">
        <v>121</v>
      </c>
      <c r="L89" s="107"/>
      <c r="M89" s="56" t="s">
        <v>3</v>
      </c>
      <c r="N89" s="57" t="s">
        <v>50</v>
      </c>
      <c r="O89" s="57" t="s">
        <v>122</v>
      </c>
      <c r="P89" s="57" t="s">
        <v>123</v>
      </c>
      <c r="Q89" s="57" t="s">
        <v>124</v>
      </c>
      <c r="R89" s="57" t="s">
        <v>125</v>
      </c>
      <c r="S89" s="57" t="s">
        <v>126</v>
      </c>
      <c r="T89" s="58" t="s">
        <v>127</v>
      </c>
    </row>
    <row r="90" spans="2:65" s="1" customFormat="1" ht="22.9" customHeight="1">
      <c r="B90" s="32"/>
      <c r="C90" s="61" t="s">
        <v>128</v>
      </c>
      <c r="J90" s="111">
        <f>BK90</f>
        <v>0</v>
      </c>
      <c r="L90" s="32"/>
      <c r="M90" s="59"/>
      <c r="N90" s="50"/>
      <c r="O90" s="50"/>
      <c r="P90" s="112">
        <f>P91+P307</f>
        <v>0</v>
      </c>
      <c r="Q90" s="50"/>
      <c r="R90" s="112">
        <f>R91+R307</f>
        <v>1860.3885553099999</v>
      </c>
      <c r="S90" s="50"/>
      <c r="T90" s="113">
        <f>T91+T307</f>
        <v>0.80300000000000016</v>
      </c>
      <c r="AT90" s="16" t="s">
        <v>79</v>
      </c>
      <c r="AU90" s="16" t="s">
        <v>106</v>
      </c>
      <c r="BK90" s="114">
        <f>BK91+BK307</f>
        <v>0</v>
      </c>
    </row>
    <row r="91" spans="2:65" s="11" customFormat="1" ht="25.9" customHeight="1">
      <c r="B91" s="115"/>
      <c r="D91" s="116" t="s">
        <v>79</v>
      </c>
      <c r="E91" s="117" t="s">
        <v>129</v>
      </c>
      <c r="F91" s="117" t="s">
        <v>130</v>
      </c>
      <c r="I91" s="118"/>
      <c r="J91" s="119">
        <f>BK91</f>
        <v>0</v>
      </c>
      <c r="L91" s="115"/>
      <c r="M91" s="120"/>
      <c r="P91" s="121">
        <f>P92+P182+P194+P249+P254+P267+P272+P303</f>
        <v>0</v>
      </c>
      <c r="R91" s="121">
        <f>R92+R182+R194+R249+R254+R267+R272+R303</f>
        <v>1860.3475633099999</v>
      </c>
      <c r="T91" s="122">
        <f>T92+T182+T194+T249+T254+T267+T272+T303</f>
        <v>0.80300000000000016</v>
      </c>
      <c r="AR91" s="116" t="s">
        <v>88</v>
      </c>
      <c r="AT91" s="123" t="s">
        <v>79</v>
      </c>
      <c r="AU91" s="123" t="s">
        <v>80</v>
      </c>
      <c r="AY91" s="116" t="s">
        <v>131</v>
      </c>
      <c r="BK91" s="124">
        <f>BK92+BK182+BK194+BK249+BK254+BK267+BK272+BK303</f>
        <v>0</v>
      </c>
    </row>
    <row r="92" spans="2:65" s="11" customFormat="1" ht="22.9" customHeight="1">
      <c r="B92" s="115"/>
      <c r="D92" s="116" t="s">
        <v>79</v>
      </c>
      <c r="E92" s="125" t="s">
        <v>88</v>
      </c>
      <c r="F92" s="125" t="s">
        <v>132</v>
      </c>
      <c r="I92" s="118"/>
      <c r="J92" s="126">
        <f>BK92</f>
        <v>0</v>
      </c>
      <c r="L92" s="115"/>
      <c r="M92" s="120"/>
      <c r="P92" s="121">
        <f>SUM(P93:P181)</f>
        <v>0</v>
      </c>
      <c r="R92" s="121">
        <f>SUM(R93:R181)</f>
        <v>1.7994730499999998</v>
      </c>
      <c r="T92" s="122">
        <f>SUM(T93:T181)</f>
        <v>0</v>
      </c>
      <c r="AR92" s="116" t="s">
        <v>88</v>
      </c>
      <c r="AT92" s="123" t="s">
        <v>79</v>
      </c>
      <c r="AU92" s="123" t="s">
        <v>88</v>
      </c>
      <c r="AY92" s="116" t="s">
        <v>131</v>
      </c>
      <c r="BK92" s="124">
        <f>SUM(BK93:BK181)</f>
        <v>0</v>
      </c>
    </row>
    <row r="93" spans="2:65" s="1" customFormat="1" ht="16.5" customHeight="1">
      <c r="B93" s="127"/>
      <c r="C93" s="128" t="s">
        <v>88</v>
      </c>
      <c r="D93" s="128" t="s">
        <v>133</v>
      </c>
      <c r="E93" s="129" t="s">
        <v>675</v>
      </c>
      <c r="F93" s="130" t="s">
        <v>676</v>
      </c>
      <c r="G93" s="131" t="s">
        <v>185</v>
      </c>
      <c r="H93" s="132">
        <v>1</v>
      </c>
      <c r="I93" s="133"/>
      <c r="J93" s="134">
        <f>ROUND(I93*H93,2)</f>
        <v>0</v>
      </c>
      <c r="K93" s="130" t="s">
        <v>3</v>
      </c>
      <c r="L93" s="32"/>
      <c r="M93" s="135" t="s">
        <v>3</v>
      </c>
      <c r="N93" s="136" t="s">
        <v>51</v>
      </c>
      <c r="P93" s="137">
        <f>O93*H93</f>
        <v>0</v>
      </c>
      <c r="Q93" s="137">
        <v>1</v>
      </c>
      <c r="R93" s="137">
        <f>Q93*H93</f>
        <v>1</v>
      </c>
      <c r="S93" s="137">
        <v>0</v>
      </c>
      <c r="T93" s="138">
        <f>S93*H93</f>
        <v>0</v>
      </c>
      <c r="AR93" s="139" t="s">
        <v>138</v>
      </c>
      <c r="AT93" s="139" t="s">
        <v>133</v>
      </c>
      <c r="AU93" s="139" t="s">
        <v>90</v>
      </c>
      <c r="AY93" s="16" t="s">
        <v>131</v>
      </c>
      <c r="BE93" s="140">
        <f>IF(N93="základní",J93,0)</f>
        <v>0</v>
      </c>
      <c r="BF93" s="140">
        <f>IF(N93="snížená",J93,0)</f>
        <v>0</v>
      </c>
      <c r="BG93" s="140">
        <f>IF(N93="zákl. přenesená",J93,0)</f>
        <v>0</v>
      </c>
      <c r="BH93" s="140">
        <f>IF(N93="sníž. přenesená",J93,0)</f>
        <v>0</v>
      </c>
      <c r="BI93" s="140">
        <f>IF(N93="nulová",J93,0)</f>
        <v>0</v>
      </c>
      <c r="BJ93" s="16" t="s">
        <v>88</v>
      </c>
      <c r="BK93" s="140">
        <f>ROUND(I93*H93,2)</f>
        <v>0</v>
      </c>
      <c r="BL93" s="16" t="s">
        <v>138</v>
      </c>
      <c r="BM93" s="139" t="s">
        <v>677</v>
      </c>
    </row>
    <row r="94" spans="2:65" s="1" customFormat="1">
      <c r="B94" s="32"/>
      <c r="D94" s="141" t="s">
        <v>140</v>
      </c>
      <c r="F94" s="142" t="s">
        <v>676</v>
      </c>
      <c r="I94" s="143"/>
      <c r="L94" s="32"/>
      <c r="M94" s="144"/>
      <c r="T94" s="53"/>
      <c r="AT94" s="16" t="s">
        <v>140</v>
      </c>
      <c r="AU94" s="16" t="s">
        <v>90</v>
      </c>
    </row>
    <row r="95" spans="2:65" s="12" customFormat="1">
      <c r="B95" s="147"/>
      <c r="D95" s="141" t="s">
        <v>144</v>
      </c>
      <c r="E95" s="148" t="s">
        <v>3</v>
      </c>
      <c r="F95" s="149" t="s">
        <v>88</v>
      </c>
      <c r="H95" s="150">
        <v>1</v>
      </c>
      <c r="I95" s="151"/>
      <c r="L95" s="147"/>
      <c r="M95" s="152"/>
      <c r="T95" s="153"/>
      <c r="AT95" s="148" t="s">
        <v>144</v>
      </c>
      <c r="AU95" s="148" t="s">
        <v>90</v>
      </c>
      <c r="AV95" s="12" t="s">
        <v>90</v>
      </c>
      <c r="AW95" s="12" t="s">
        <v>42</v>
      </c>
      <c r="AX95" s="12" t="s">
        <v>88</v>
      </c>
      <c r="AY95" s="148" t="s">
        <v>131</v>
      </c>
    </row>
    <row r="96" spans="2:65" s="1" customFormat="1" ht="21.75" customHeight="1">
      <c r="B96" s="127"/>
      <c r="C96" s="128" t="s">
        <v>90</v>
      </c>
      <c r="D96" s="128" t="s">
        <v>133</v>
      </c>
      <c r="E96" s="129" t="s">
        <v>217</v>
      </c>
      <c r="F96" s="130" t="s">
        <v>218</v>
      </c>
      <c r="G96" s="131" t="s">
        <v>219</v>
      </c>
      <c r="H96" s="132">
        <v>144</v>
      </c>
      <c r="I96" s="133"/>
      <c r="J96" s="134">
        <f>ROUND(I96*H96,2)</f>
        <v>0</v>
      </c>
      <c r="K96" s="130" t="s">
        <v>137</v>
      </c>
      <c r="L96" s="32"/>
      <c r="M96" s="135" t="s">
        <v>3</v>
      </c>
      <c r="N96" s="136" t="s">
        <v>51</v>
      </c>
      <c r="P96" s="137">
        <f>O96*H96</f>
        <v>0</v>
      </c>
      <c r="Q96" s="137">
        <v>0</v>
      </c>
      <c r="R96" s="137">
        <f>Q96*H96</f>
        <v>0</v>
      </c>
      <c r="S96" s="137">
        <v>0</v>
      </c>
      <c r="T96" s="138">
        <f>S96*H96</f>
        <v>0</v>
      </c>
      <c r="AR96" s="139" t="s">
        <v>138</v>
      </c>
      <c r="AT96" s="139" t="s">
        <v>133</v>
      </c>
      <c r="AU96" s="139" t="s">
        <v>90</v>
      </c>
      <c r="AY96" s="16" t="s">
        <v>131</v>
      </c>
      <c r="BE96" s="140">
        <f>IF(N96="základní",J96,0)</f>
        <v>0</v>
      </c>
      <c r="BF96" s="140">
        <f>IF(N96="snížená",J96,0)</f>
        <v>0</v>
      </c>
      <c r="BG96" s="140">
        <f>IF(N96="zákl. přenesená",J96,0)</f>
        <v>0</v>
      </c>
      <c r="BH96" s="140">
        <f>IF(N96="sníž. přenesená",J96,0)</f>
        <v>0</v>
      </c>
      <c r="BI96" s="140">
        <f>IF(N96="nulová",J96,0)</f>
        <v>0</v>
      </c>
      <c r="BJ96" s="16" t="s">
        <v>88</v>
      </c>
      <c r="BK96" s="140">
        <f>ROUND(I96*H96,2)</f>
        <v>0</v>
      </c>
      <c r="BL96" s="16" t="s">
        <v>138</v>
      </c>
      <c r="BM96" s="139" t="s">
        <v>678</v>
      </c>
    </row>
    <row r="97" spans="2:65" s="1" customFormat="1">
      <c r="B97" s="32"/>
      <c r="D97" s="141" t="s">
        <v>140</v>
      </c>
      <c r="F97" s="142" t="s">
        <v>221</v>
      </c>
      <c r="I97" s="143"/>
      <c r="L97" s="32"/>
      <c r="M97" s="144"/>
      <c r="T97" s="53"/>
      <c r="AT97" s="16" t="s">
        <v>140</v>
      </c>
      <c r="AU97" s="16" t="s">
        <v>90</v>
      </c>
    </row>
    <row r="98" spans="2:65" s="1" customFormat="1">
      <c r="B98" s="32"/>
      <c r="D98" s="145" t="s">
        <v>142</v>
      </c>
      <c r="F98" s="146" t="s">
        <v>222</v>
      </c>
      <c r="I98" s="143"/>
      <c r="L98" s="32"/>
      <c r="M98" s="144"/>
      <c r="T98" s="53"/>
      <c r="AT98" s="16" t="s">
        <v>142</v>
      </c>
      <c r="AU98" s="16" t="s">
        <v>90</v>
      </c>
    </row>
    <row r="99" spans="2:65" s="12" customFormat="1">
      <c r="B99" s="147"/>
      <c r="D99" s="141" t="s">
        <v>144</v>
      </c>
      <c r="E99" s="148" t="s">
        <v>3</v>
      </c>
      <c r="F99" s="149" t="s">
        <v>679</v>
      </c>
      <c r="H99" s="150">
        <v>144</v>
      </c>
      <c r="I99" s="151"/>
      <c r="L99" s="147"/>
      <c r="M99" s="152"/>
      <c r="T99" s="153"/>
      <c r="AT99" s="148" t="s">
        <v>144</v>
      </c>
      <c r="AU99" s="148" t="s">
        <v>90</v>
      </c>
      <c r="AV99" s="12" t="s">
        <v>90</v>
      </c>
      <c r="AW99" s="12" t="s">
        <v>42</v>
      </c>
      <c r="AX99" s="12" t="s">
        <v>88</v>
      </c>
      <c r="AY99" s="148" t="s">
        <v>131</v>
      </c>
    </row>
    <row r="100" spans="2:65" s="1" customFormat="1" ht="16.5" customHeight="1">
      <c r="B100" s="127"/>
      <c r="C100" s="128" t="s">
        <v>152</v>
      </c>
      <c r="D100" s="128" t="s">
        <v>133</v>
      </c>
      <c r="E100" s="129" t="s">
        <v>266</v>
      </c>
      <c r="F100" s="130" t="s">
        <v>267</v>
      </c>
      <c r="G100" s="131" t="s">
        <v>136</v>
      </c>
      <c r="H100" s="132">
        <v>61.6</v>
      </c>
      <c r="I100" s="133"/>
      <c r="J100" s="134">
        <f>ROUND(I100*H100,2)</f>
        <v>0</v>
      </c>
      <c r="K100" s="130" t="s">
        <v>137</v>
      </c>
      <c r="L100" s="32"/>
      <c r="M100" s="135" t="s">
        <v>3</v>
      </c>
      <c r="N100" s="136" t="s">
        <v>51</v>
      </c>
      <c r="P100" s="137">
        <f>O100*H100</f>
        <v>0</v>
      </c>
      <c r="Q100" s="137">
        <v>8.4000000000000003E-4</v>
      </c>
      <c r="R100" s="137">
        <f>Q100*H100</f>
        <v>5.1744000000000005E-2</v>
      </c>
      <c r="S100" s="137">
        <v>0</v>
      </c>
      <c r="T100" s="138">
        <f>S100*H100</f>
        <v>0</v>
      </c>
      <c r="AR100" s="139" t="s">
        <v>138</v>
      </c>
      <c r="AT100" s="139" t="s">
        <v>133</v>
      </c>
      <c r="AU100" s="139" t="s">
        <v>90</v>
      </c>
      <c r="AY100" s="16" t="s">
        <v>131</v>
      </c>
      <c r="BE100" s="140">
        <f>IF(N100="základní",J100,0)</f>
        <v>0</v>
      </c>
      <c r="BF100" s="140">
        <f>IF(N100="snížená",J100,0)</f>
        <v>0</v>
      </c>
      <c r="BG100" s="140">
        <f>IF(N100="zákl. přenesená",J100,0)</f>
        <v>0</v>
      </c>
      <c r="BH100" s="140">
        <f>IF(N100="sníž. přenesená",J100,0)</f>
        <v>0</v>
      </c>
      <c r="BI100" s="140">
        <f>IF(N100="nulová",J100,0)</f>
        <v>0</v>
      </c>
      <c r="BJ100" s="16" t="s">
        <v>88</v>
      </c>
      <c r="BK100" s="140">
        <f>ROUND(I100*H100,2)</f>
        <v>0</v>
      </c>
      <c r="BL100" s="16" t="s">
        <v>138</v>
      </c>
      <c r="BM100" s="139" t="s">
        <v>680</v>
      </c>
    </row>
    <row r="101" spans="2:65" s="1" customFormat="1">
      <c r="B101" s="32"/>
      <c r="D101" s="141" t="s">
        <v>140</v>
      </c>
      <c r="F101" s="142" t="s">
        <v>269</v>
      </c>
      <c r="I101" s="143"/>
      <c r="L101" s="32"/>
      <c r="M101" s="144"/>
      <c r="T101" s="53"/>
      <c r="AT101" s="16" t="s">
        <v>140</v>
      </c>
      <c r="AU101" s="16" t="s">
        <v>90</v>
      </c>
    </row>
    <row r="102" spans="2:65" s="1" customFormat="1">
      <c r="B102" s="32"/>
      <c r="D102" s="145" t="s">
        <v>142</v>
      </c>
      <c r="F102" s="146" t="s">
        <v>270</v>
      </c>
      <c r="I102" s="143"/>
      <c r="L102" s="32"/>
      <c r="M102" s="144"/>
      <c r="T102" s="53"/>
      <c r="AT102" s="16" t="s">
        <v>142</v>
      </c>
      <c r="AU102" s="16" t="s">
        <v>90</v>
      </c>
    </row>
    <row r="103" spans="2:65" s="12" customFormat="1">
      <c r="B103" s="147"/>
      <c r="D103" s="141" t="s">
        <v>144</v>
      </c>
      <c r="E103" s="148" t="s">
        <v>3</v>
      </c>
      <c r="F103" s="149" t="s">
        <v>681</v>
      </c>
      <c r="H103" s="150">
        <v>61.6</v>
      </c>
      <c r="I103" s="151"/>
      <c r="L103" s="147"/>
      <c r="M103" s="152"/>
      <c r="T103" s="153"/>
      <c r="AT103" s="148" t="s">
        <v>144</v>
      </c>
      <c r="AU103" s="148" t="s">
        <v>90</v>
      </c>
      <c r="AV103" s="12" t="s">
        <v>90</v>
      </c>
      <c r="AW103" s="12" t="s">
        <v>42</v>
      </c>
      <c r="AX103" s="12" t="s">
        <v>88</v>
      </c>
      <c r="AY103" s="148" t="s">
        <v>131</v>
      </c>
    </row>
    <row r="104" spans="2:65" s="1" customFormat="1" ht="16.5" customHeight="1">
      <c r="B104" s="127"/>
      <c r="C104" s="128" t="s">
        <v>138</v>
      </c>
      <c r="D104" s="128" t="s">
        <v>133</v>
      </c>
      <c r="E104" s="129" t="s">
        <v>682</v>
      </c>
      <c r="F104" s="130" t="s">
        <v>683</v>
      </c>
      <c r="G104" s="131" t="s">
        <v>136</v>
      </c>
      <c r="H104" s="132">
        <v>213.14</v>
      </c>
      <c r="I104" s="133"/>
      <c r="J104" s="134">
        <f>ROUND(I104*H104,2)</f>
        <v>0</v>
      </c>
      <c r="K104" s="130" t="s">
        <v>137</v>
      </c>
      <c r="L104" s="32"/>
      <c r="M104" s="135" t="s">
        <v>3</v>
      </c>
      <c r="N104" s="136" t="s">
        <v>51</v>
      </c>
      <c r="P104" s="137">
        <f>O104*H104</f>
        <v>0</v>
      </c>
      <c r="Q104" s="137">
        <v>8.4999999999999995E-4</v>
      </c>
      <c r="R104" s="137">
        <f>Q104*H104</f>
        <v>0.18116899999999997</v>
      </c>
      <c r="S104" s="137">
        <v>0</v>
      </c>
      <c r="T104" s="138">
        <f>S104*H104</f>
        <v>0</v>
      </c>
      <c r="AR104" s="139" t="s">
        <v>138</v>
      </c>
      <c r="AT104" s="139" t="s">
        <v>133</v>
      </c>
      <c r="AU104" s="139" t="s">
        <v>90</v>
      </c>
      <c r="AY104" s="16" t="s">
        <v>131</v>
      </c>
      <c r="BE104" s="140">
        <f>IF(N104="základní",J104,0)</f>
        <v>0</v>
      </c>
      <c r="BF104" s="140">
        <f>IF(N104="snížená",J104,0)</f>
        <v>0</v>
      </c>
      <c r="BG104" s="140">
        <f>IF(N104="zákl. přenesená",J104,0)</f>
        <v>0</v>
      </c>
      <c r="BH104" s="140">
        <f>IF(N104="sníž. přenesená",J104,0)</f>
        <v>0</v>
      </c>
      <c r="BI104" s="140">
        <f>IF(N104="nulová",J104,0)</f>
        <v>0</v>
      </c>
      <c r="BJ104" s="16" t="s">
        <v>88</v>
      </c>
      <c r="BK104" s="140">
        <f>ROUND(I104*H104,2)</f>
        <v>0</v>
      </c>
      <c r="BL104" s="16" t="s">
        <v>138</v>
      </c>
      <c r="BM104" s="139" t="s">
        <v>684</v>
      </c>
    </row>
    <row r="105" spans="2:65" s="1" customFormat="1">
      <c r="B105" s="32"/>
      <c r="D105" s="141" t="s">
        <v>140</v>
      </c>
      <c r="F105" s="142" t="s">
        <v>685</v>
      </c>
      <c r="I105" s="143"/>
      <c r="L105" s="32"/>
      <c r="M105" s="144"/>
      <c r="T105" s="53"/>
      <c r="AT105" s="16" t="s">
        <v>140</v>
      </c>
      <c r="AU105" s="16" t="s">
        <v>90</v>
      </c>
    </row>
    <row r="106" spans="2:65" s="1" customFormat="1">
      <c r="B106" s="32"/>
      <c r="D106" s="145" t="s">
        <v>142</v>
      </c>
      <c r="F106" s="146" t="s">
        <v>686</v>
      </c>
      <c r="I106" s="143"/>
      <c r="L106" s="32"/>
      <c r="M106" s="144"/>
      <c r="T106" s="53"/>
      <c r="AT106" s="16" t="s">
        <v>142</v>
      </c>
      <c r="AU106" s="16" t="s">
        <v>90</v>
      </c>
    </row>
    <row r="107" spans="2:65" s="12" customFormat="1">
      <c r="B107" s="147"/>
      <c r="D107" s="141" t="s">
        <v>144</v>
      </c>
      <c r="E107" s="148" t="s">
        <v>3</v>
      </c>
      <c r="F107" s="149" t="s">
        <v>687</v>
      </c>
      <c r="H107" s="150">
        <v>28.5</v>
      </c>
      <c r="I107" s="151"/>
      <c r="L107" s="147"/>
      <c r="M107" s="152"/>
      <c r="T107" s="153"/>
      <c r="AT107" s="148" t="s">
        <v>144</v>
      </c>
      <c r="AU107" s="148" t="s">
        <v>90</v>
      </c>
      <c r="AV107" s="12" t="s">
        <v>90</v>
      </c>
      <c r="AW107" s="12" t="s">
        <v>42</v>
      </c>
      <c r="AX107" s="12" t="s">
        <v>80</v>
      </c>
      <c r="AY107" s="148" t="s">
        <v>131</v>
      </c>
    </row>
    <row r="108" spans="2:65" s="12" customFormat="1">
      <c r="B108" s="147"/>
      <c r="D108" s="141" t="s">
        <v>144</v>
      </c>
      <c r="E108" s="148" t="s">
        <v>3</v>
      </c>
      <c r="F108" s="149" t="s">
        <v>688</v>
      </c>
      <c r="H108" s="150">
        <v>125.06</v>
      </c>
      <c r="I108" s="151"/>
      <c r="L108" s="147"/>
      <c r="M108" s="152"/>
      <c r="T108" s="153"/>
      <c r="AT108" s="148" t="s">
        <v>144</v>
      </c>
      <c r="AU108" s="148" t="s">
        <v>90</v>
      </c>
      <c r="AV108" s="12" t="s">
        <v>90</v>
      </c>
      <c r="AW108" s="12" t="s">
        <v>42</v>
      </c>
      <c r="AX108" s="12" t="s">
        <v>80</v>
      </c>
      <c r="AY108" s="148" t="s">
        <v>131</v>
      </c>
    </row>
    <row r="109" spans="2:65" s="12" customFormat="1">
      <c r="B109" s="147"/>
      <c r="D109" s="141" t="s">
        <v>144</v>
      </c>
      <c r="E109" s="148" t="s">
        <v>3</v>
      </c>
      <c r="F109" s="149" t="s">
        <v>689</v>
      </c>
      <c r="H109" s="150">
        <v>59.58</v>
      </c>
      <c r="I109" s="151"/>
      <c r="L109" s="147"/>
      <c r="M109" s="152"/>
      <c r="T109" s="153"/>
      <c r="AT109" s="148" t="s">
        <v>144</v>
      </c>
      <c r="AU109" s="148" t="s">
        <v>90</v>
      </c>
      <c r="AV109" s="12" t="s">
        <v>90</v>
      </c>
      <c r="AW109" s="12" t="s">
        <v>42</v>
      </c>
      <c r="AX109" s="12" t="s">
        <v>80</v>
      </c>
      <c r="AY109" s="148" t="s">
        <v>131</v>
      </c>
    </row>
    <row r="110" spans="2:65" s="13" customFormat="1">
      <c r="B110" s="154"/>
      <c r="D110" s="141" t="s">
        <v>144</v>
      </c>
      <c r="E110" s="155" t="s">
        <v>3</v>
      </c>
      <c r="F110" s="156" t="s">
        <v>247</v>
      </c>
      <c r="H110" s="157">
        <v>213.14</v>
      </c>
      <c r="I110" s="158"/>
      <c r="L110" s="154"/>
      <c r="M110" s="159"/>
      <c r="T110" s="160"/>
      <c r="AT110" s="155" t="s">
        <v>144</v>
      </c>
      <c r="AU110" s="155" t="s">
        <v>90</v>
      </c>
      <c r="AV110" s="13" t="s">
        <v>138</v>
      </c>
      <c r="AW110" s="13" t="s">
        <v>42</v>
      </c>
      <c r="AX110" s="13" t="s">
        <v>88</v>
      </c>
      <c r="AY110" s="155" t="s">
        <v>131</v>
      </c>
    </row>
    <row r="111" spans="2:65" s="1" customFormat="1" ht="16.5" customHeight="1">
      <c r="B111" s="127"/>
      <c r="C111" s="128" t="s">
        <v>164</v>
      </c>
      <c r="D111" s="128" t="s">
        <v>133</v>
      </c>
      <c r="E111" s="129" t="s">
        <v>690</v>
      </c>
      <c r="F111" s="130" t="s">
        <v>691</v>
      </c>
      <c r="G111" s="131" t="s">
        <v>136</v>
      </c>
      <c r="H111" s="132">
        <v>44.335000000000001</v>
      </c>
      <c r="I111" s="133"/>
      <c r="J111" s="134">
        <f>ROUND(I111*H111,2)</f>
        <v>0</v>
      </c>
      <c r="K111" s="130" t="s">
        <v>137</v>
      </c>
      <c r="L111" s="32"/>
      <c r="M111" s="135" t="s">
        <v>3</v>
      </c>
      <c r="N111" s="136" t="s">
        <v>51</v>
      </c>
      <c r="P111" s="137">
        <f>O111*H111</f>
        <v>0</v>
      </c>
      <c r="Q111" s="137">
        <v>1.1900000000000001E-3</v>
      </c>
      <c r="R111" s="137">
        <f>Q111*H111</f>
        <v>5.2758650000000004E-2</v>
      </c>
      <c r="S111" s="137">
        <v>0</v>
      </c>
      <c r="T111" s="138">
        <f>S111*H111</f>
        <v>0</v>
      </c>
      <c r="AR111" s="139" t="s">
        <v>138</v>
      </c>
      <c r="AT111" s="139" t="s">
        <v>133</v>
      </c>
      <c r="AU111" s="139" t="s">
        <v>90</v>
      </c>
      <c r="AY111" s="16" t="s">
        <v>131</v>
      </c>
      <c r="BE111" s="140">
        <f>IF(N111="základní",J111,0)</f>
        <v>0</v>
      </c>
      <c r="BF111" s="140">
        <f>IF(N111="snížená",J111,0)</f>
        <v>0</v>
      </c>
      <c r="BG111" s="140">
        <f>IF(N111="zákl. přenesená",J111,0)</f>
        <v>0</v>
      </c>
      <c r="BH111" s="140">
        <f>IF(N111="sníž. přenesená",J111,0)</f>
        <v>0</v>
      </c>
      <c r="BI111" s="140">
        <f>IF(N111="nulová",J111,0)</f>
        <v>0</v>
      </c>
      <c r="BJ111" s="16" t="s">
        <v>88</v>
      </c>
      <c r="BK111" s="140">
        <f>ROUND(I111*H111,2)</f>
        <v>0</v>
      </c>
      <c r="BL111" s="16" t="s">
        <v>138</v>
      </c>
      <c r="BM111" s="139" t="s">
        <v>692</v>
      </c>
    </row>
    <row r="112" spans="2:65" s="1" customFormat="1">
      <c r="B112" s="32"/>
      <c r="D112" s="141" t="s">
        <v>140</v>
      </c>
      <c r="F112" s="142" t="s">
        <v>693</v>
      </c>
      <c r="I112" s="143"/>
      <c r="L112" s="32"/>
      <c r="M112" s="144"/>
      <c r="T112" s="53"/>
      <c r="AT112" s="16" t="s">
        <v>140</v>
      </c>
      <c r="AU112" s="16" t="s">
        <v>90</v>
      </c>
    </row>
    <row r="113" spans="2:65" s="1" customFormat="1">
      <c r="B113" s="32"/>
      <c r="D113" s="145" t="s">
        <v>142</v>
      </c>
      <c r="F113" s="146" t="s">
        <v>694</v>
      </c>
      <c r="I113" s="143"/>
      <c r="L113" s="32"/>
      <c r="M113" s="144"/>
      <c r="T113" s="53"/>
      <c r="AT113" s="16" t="s">
        <v>142</v>
      </c>
      <c r="AU113" s="16" t="s">
        <v>90</v>
      </c>
    </row>
    <row r="114" spans="2:65" s="12" customFormat="1">
      <c r="B114" s="147"/>
      <c r="D114" s="141" t="s">
        <v>144</v>
      </c>
      <c r="E114" s="148" t="s">
        <v>3</v>
      </c>
      <c r="F114" s="149" t="s">
        <v>695</v>
      </c>
      <c r="H114" s="150">
        <v>44.335000000000001</v>
      </c>
      <c r="I114" s="151"/>
      <c r="L114" s="147"/>
      <c r="M114" s="152"/>
      <c r="T114" s="153"/>
      <c r="AT114" s="148" t="s">
        <v>144</v>
      </c>
      <c r="AU114" s="148" t="s">
        <v>90</v>
      </c>
      <c r="AV114" s="12" t="s">
        <v>90</v>
      </c>
      <c r="AW114" s="12" t="s">
        <v>42</v>
      </c>
      <c r="AX114" s="12" t="s">
        <v>88</v>
      </c>
      <c r="AY114" s="148" t="s">
        <v>131</v>
      </c>
    </row>
    <row r="115" spans="2:65" s="1" customFormat="1" ht="16.5" customHeight="1">
      <c r="B115" s="127"/>
      <c r="C115" s="128" t="s">
        <v>170</v>
      </c>
      <c r="D115" s="128" t="s">
        <v>133</v>
      </c>
      <c r="E115" s="129" t="s">
        <v>273</v>
      </c>
      <c r="F115" s="130" t="s">
        <v>274</v>
      </c>
      <c r="G115" s="131" t="s">
        <v>136</v>
      </c>
      <c r="H115" s="132">
        <v>61.6</v>
      </c>
      <c r="I115" s="133"/>
      <c r="J115" s="134">
        <f>ROUND(I115*H115,2)</f>
        <v>0</v>
      </c>
      <c r="K115" s="130" t="s">
        <v>137</v>
      </c>
      <c r="L115" s="32"/>
      <c r="M115" s="135" t="s">
        <v>3</v>
      </c>
      <c r="N115" s="136" t="s">
        <v>51</v>
      </c>
      <c r="P115" s="137">
        <f>O115*H115</f>
        <v>0</v>
      </c>
      <c r="Q115" s="137">
        <v>0</v>
      </c>
      <c r="R115" s="137">
        <f>Q115*H115</f>
        <v>0</v>
      </c>
      <c r="S115" s="137">
        <v>0</v>
      </c>
      <c r="T115" s="138">
        <f>S115*H115</f>
        <v>0</v>
      </c>
      <c r="AR115" s="139" t="s">
        <v>138</v>
      </c>
      <c r="AT115" s="139" t="s">
        <v>133</v>
      </c>
      <c r="AU115" s="139" t="s">
        <v>90</v>
      </c>
      <c r="AY115" s="16" t="s">
        <v>131</v>
      </c>
      <c r="BE115" s="140">
        <f>IF(N115="základní",J115,0)</f>
        <v>0</v>
      </c>
      <c r="BF115" s="140">
        <f>IF(N115="snížená",J115,0)</f>
        <v>0</v>
      </c>
      <c r="BG115" s="140">
        <f>IF(N115="zákl. přenesená",J115,0)</f>
        <v>0</v>
      </c>
      <c r="BH115" s="140">
        <f>IF(N115="sníž. přenesená",J115,0)</f>
        <v>0</v>
      </c>
      <c r="BI115" s="140">
        <f>IF(N115="nulová",J115,0)</f>
        <v>0</v>
      </c>
      <c r="BJ115" s="16" t="s">
        <v>88</v>
      </c>
      <c r="BK115" s="140">
        <f>ROUND(I115*H115,2)</f>
        <v>0</v>
      </c>
      <c r="BL115" s="16" t="s">
        <v>138</v>
      </c>
      <c r="BM115" s="139" t="s">
        <v>696</v>
      </c>
    </row>
    <row r="116" spans="2:65" s="1" customFormat="1" ht="19.5">
      <c r="B116" s="32"/>
      <c r="D116" s="141" t="s">
        <v>140</v>
      </c>
      <c r="F116" s="142" t="s">
        <v>276</v>
      </c>
      <c r="I116" s="143"/>
      <c r="L116" s="32"/>
      <c r="M116" s="144"/>
      <c r="T116" s="53"/>
      <c r="AT116" s="16" t="s">
        <v>140</v>
      </c>
      <c r="AU116" s="16" t="s">
        <v>90</v>
      </c>
    </row>
    <row r="117" spans="2:65" s="1" customFormat="1">
      <c r="B117" s="32"/>
      <c r="D117" s="145" t="s">
        <v>142</v>
      </c>
      <c r="F117" s="146" t="s">
        <v>277</v>
      </c>
      <c r="I117" s="143"/>
      <c r="L117" s="32"/>
      <c r="M117" s="144"/>
      <c r="T117" s="53"/>
      <c r="AT117" s="16" t="s">
        <v>142</v>
      </c>
      <c r="AU117" s="16" t="s">
        <v>90</v>
      </c>
    </row>
    <row r="118" spans="2:65" s="12" customFormat="1">
      <c r="B118" s="147"/>
      <c r="D118" s="141" t="s">
        <v>144</v>
      </c>
      <c r="E118" s="148" t="s">
        <v>3</v>
      </c>
      <c r="F118" s="149" t="s">
        <v>697</v>
      </c>
      <c r="H118" s="150">
        <v>61.6</v>
      </c>
      <c r="I118" s="151"/>
      <c r="L118" s="147"/>
      <c r="M118" s="152"/>
      <c r="T118" s="153"/>
      <c r="AT118" s="148" t="s">
        <v>144</v>
      </c>
      <c r="AU118" s="148" t="s">
        <v>90</v>
      </c>
      <c r="AV118" s="12" t="s">
        <v>90</v>
      </c>
      <c r="AW118" s="12" t="s">
        <v>42</v>
      </c>
      <c r="AX118" s="12" t="s">
        <v>88</v>
      </c>
      <c r="AY118" s="148" t="s">
        <v>131</v>
      </c>
    </row>
    <row r="119" spans="2:65" s="1" customFormat="1" ht="16.5" customHeight="1">
      <c r="B119" s="127"/>
      <c r="C119" s="128" t="s">
        <v>176</v>
      </c>
      <c r="D119" s="128" t="s">
        <v>133</v>
      </c>
      <c r="E119" s="129" t="s">
        <v>698</v>
      </c>
      <c r="F119" s="130" t="s">
        <v>699</v>
      </c>
      <c r="G119" s="131" t="s">
        <v>136</v>
      </c>
      <c r="H119" s="132">
        <v>213.14</v>
      </c>
      <c r="I119" s="133"/>
      <c r="J119" s="134">
        <f>ROUND(I119*H119,2)</f>
        <v>0</v>
      </c>
      <c r="K119" s="130" t="s">
        <v>137</v>
      </c>
      <c r="L119" s="32"/>
      <c r="M119" s="135" t="s">
        <v>3</v>
      </c>
      <c r="N119" s="136" t="s">
        <v>51</v>
      </c>
      <c r="P119" s="137">
        <f>O119*H119</f>
        <v>0</v>
      </c>
      <c r="Q119" s="137">
        <v>0</v>
      </c>
      <c r="R119" s="137">
        <f>Q119*H119</f>
        <v>0</v>
      </c>
      <c r="S119" s="137">
        <v>0</v>
      </c>
      <c r="T119" s="138">
        <f>S119*H119</f>
        <v>0</v>
      </c>
      <c r="AR119" s="139" t="s">
        <v>138</v>
      </c>
      <c r="AT119" s="139" t="s">
        <v>133</v>
      </c>
      <c r="AU119" s="139" t="s">
        <v>90</v>
      </c>
      <c r="AY119" s="16" t="s">
        <v>131</v>
      </c>
      <c r="BE119" s="140">
        <f>IF(N119="základní",J119,0)</f>
        <v>0</v>
      </c>
      <c r="BF119" s="140">
        <f>IF(N119="snížená",J119,0)</f>
        <v>0</v>
      </c>
      <c r="BG119" s="140">
        <f>IF(N119="zákl. přenesená",J119,0)</f>
        <v>0</v>
      </c>
      <c r="BH119" s="140">
        <f>IF(N119="sníž. přenesená",J119,0)</f>
        <v>0</v>
      </c>
      <c r="BI119" s="140">
        <f>IF(N119="nulová",J119,0)</f>
        <v>0</v>
      </c>
      <c r="BJ119" s="16" t="s">
        <v>88</v>
      </c>
      <c r="BK119" s="140">
        <f>ROUND(I119*H119,2)</f>
        <v>0</v>
      </c>
      <c r="BL119" s="16" t="s">
        <v>138</v>
      </c>
      <c r="BM119" s="139" t="s">
        <v>700</v>
      </c>
    </row>
    <row r="120" spans="2:65" s="1" customFormat="1" ht="19.5">
      <c r="B120" s="32"/>
      <c r="D120" s="141" t="s">
        <v>140</v>
      </c>
      <c r="F120" s="142" t="s">
        <v>701</v>
      </c>
      <c r="I120" s="143"/>
      <c r="L120" s="32"/>
      <c r="M120" s="144"/>
      <c r="T120" s="53"/>
      <c r="AT120" s="16" t="s">
        <v>140</v>
      </c>
      <c r="AU120" s="16" t="s">
        <v>90</v>
      </c>
    </row>
    <row r="121" spans="2:65" s="1" customFormat="1">
      <c r="B121" s="32"/>
      <c r="D121" s="145" t="s">
        <v>142</v>
      </c>
      <c r="F121" s="146" t="s">
        <v>702</v>
      </c>
      <c r="I121" s="143"/>
      <c r="L121" s="32"/>
      <c r="M121" s="144"/>
      <c r="T121" s="53"/>
      <c r="AT121" s="16" t="s">
        <v>142</v>
      </c>
      <c r="AU121" s="16" t="s">
        <v>90</v>
      </c>
    </row>
    <row r="122" spans="2:65" s="12" customFormat="1">
      <c r="B122" s="147"/>
      <c r="D122" s="141" t="s">
        <v>144</v>
      </c>
      <c r="E122" s="148" t="s">
        <v>3</v>
      </c>
      <c r="F122" s="149" t="s">
        <v>703</v>
      </c>
      <c r="H122" s="150">
        <v>213.14</v>
      </c>
      <c r="I122" s="151"/>
      <c r="L122" s="147"/>
      <c r="M122" s="152"/>
      <c r="T122" s="153"/>
      <c r="AT122" s="148" t="s">
        <v>144</v>
      </c>
      <c r="AU122" s="148" t="s">
        <v>90</v>
      </c>
      <c r="AV122" s="12" t="s">
        <v>90</v>
      </c>
      <c r="AW122" s="12" t="s">
        <v>42</v>
      </c>
      <c r="AX122" s="12" t="s">
        <v>88</v>
      </c>
      <c r="AY122" s="148" t="s">
        <v>131</v>
      </c>
    </row>
    <row r="123" spans="2:65" s="1" customFormat="1" ht="16.5" customHeight="1">
      <c r="B123" s="127"/>
      <c r="C123" s="128" t="s">
        <v>182</v>
      </c>
      <c r="D123" s="128" t="s">
        <v>133</v>
      </c>
      <c r="E123" s="129" t="s">
        <v>704</v>
      </c>
      <c r="F123" s="130" t="s">
        <v>705</v>
      </c>
      <c r="G123" s="131" t="s">
        <v>136</v>
      </c>
      <c r="H123" s="132">
        <v>44.335000000000001</v>
      </c>
      <c r="I123" s="133"/>
      <c r="J123" s="134">
        <f>ROUND(I123*H123,2)</f>
        <v>0</v>
      </c>
      <c r="K123" s="130" t="s">
        <v>137</v>
      </c>
      <c r="L123" s="32"/>
      <c r="M123" s="135" t="s">
        <v>3</v>
      </c>
      <c r="N123" s="136" t="s">
        <v>51</v>
      </c>
      <c r="P123" s="137">
        <f>O123*H123</f>
        <v>0</v>
      </c>
      <c r="Q123" s="137">
        <v>0</v>
      </c>
      <c r="R123" s="137">
        <f>Q123*H123</f>
        <v>0</v>
      </c>
      <c r="S123" s="137">
        <v>0</v>
      </c>
      <c r="T123" s="138">
        <f>S123*H123</f>
        <v>0</v>
      </c>
      <c r="AR123" s="139" t="s">
        <v>138</v>
      </c>
      <c r="AT123" s="139" t="s">
        <v>133</v>
      </c>
      <c r="AU123" s="139" t="s">
        <v>90</v>
      </c>
      <c r="AY123" s="16" t="s">
        <v>131</v>
      </c>
      <c r="BE123" s="140">
        <f>IF(N123="základní",J123,0)</f>
        <v>0</v>
      </c>
      <c r="BF123" s="140">
        <f>IF(N123="snížená",J123,0)</f>
        <v>0</v>
      </c>
      <c r="BG123" s="140">
        <f>IF(N123="zákl. přenesená",J123,0)</f>
        <v>0</v>
      </c>
      <c r="BH123" s="140">
        <f>IF(N123="sníž. přenesená",J123,0)</f>
        <v>0</v>
      </c>
      <c r="BI123" s="140">
        <f>IF(N123="nulová",J123,0)</f>
        <v>0</v>
      </c>
      <c r="BJ123" s="16" t="s">
        <v>88</v>
      </c>
      <c r="BK123" s="140">
        <f>ROUND(I123*H123,2)</f>
        <v>0</v>
      </c>
      <c r="BL123" s="16" t="s">
        <v>138</v>
      </c>
      <c r="BM123" s="139" t="s">
        <v>706</v>
      </c>
    </row>
    <row r="124" spans="2:65" s="1" customFormat="1" ht="19.5">
      <c r="B124" s="32"/>
      <c r="D124" s="141" t="s">
        <v>140</v>
      </c>
      <c r="F124" s="142" t="s">
        <v>707</v>
      </c>
      <c r="I124" s="143"/>
      <c r="L124" s="32"/>
      <c r="M124" s="144"/>
      <c r="T124" s="53"/>
      <c r="AT124" s="16" t="s">
        <v>140</v>
      </c>
      <c r="AU124" s="16" t="s">
        <v>90</v>
      </c>
    </row>
    <row r="125" spans="2:65" s="1" customFormat="1">
      <c r="B125" s="32"/>
      <c r="D125" s="145" t="s">
        <v>142</v>
      </c>
      <c r="F125" s="146" t="s">
        <v>708</v>
      </c>
      <c r="I125" s="143"/>
      <c r="L125" s="32"/>
      <c r="M125" s="144"/>
      <c r="T125" s="53"/>
      <c r="AT125" s="16" t="s">
        <v>142</v>
      </c>
      <c r="AU125" s="16" t="s">
        <v>90</v>
      </c>
    </row>
    <row r="126" spans="2:65" s="12" customFormat="1">
      <c r="B126" s="147"/>
      <c r="D126" s="141" t="s">
        <v>144</v>
      </c>
      <c r="E126" s="148" t="s">
        <v>3</v>
      </c>
      <c r="F126" s="149" t="s">
        <v>709</v>
      </c>
      <c r="H126" s="150">
        <v>44.335000000000001</v>
      </c>
      <c r="I126" s="151"/>
      <c r="L126" s="147"/>
      <c r="M126" s="152"/>
      <c r="T126" s="153"/>
      <c r="AT126" s="148" t="s">
        <v>144</v>
      </c>
      <c r="AU126" s="148" t="s">
        <v>90</v>
      </c>
      <c r="AV126" s="12" t="s">
        <v>90</v>
      </c>
      <c r="AW126" s="12" t="s">
        <v>42</v>
      </c>
      <c r="AX126" s="12" t="s">
        <v>88</v>
      </c>
      <c r="AY126" s="148" t="s">
        <v>131</v>
      </c>
    </row>
    <row r="127" spans="2:65" s="1" customFormat="1" ht="16.5" customHeight="1">
      <c r="B127" s="127"/>
      <c r="C127" s="128" t="s">
        <v>187</v>
      </c>
      <c r="D127" s="128" t="s">
        <v>133</v>
      </c>
      <c r="E127" s="129" t="s">
        <v>280</v>
      </c>
      <c r="F127" s="130" t="s">
        <v>281</v>
      </c>
      <c r="G127" s="131" t="s">
        <v>219</v>
      </c>
      <c r="H127" s="132">
        <v>426.28</v>
      </c>
      <c r="I127" s="133"/>
      <c r="J127" s="134">
        <f>ROUND(I127*H127,2)</f>
        <v>0</v>
      </c>
      <c r="K127" s="130" t="s">
        <v>137</v>
      </c>
      <c r="L127" s="32"/>
      <c r="M127" s="135" t="s">
        <v>3</v>
      </c>
      <c r="N127" s="136" t="s">
        <v>51</v>
      </c>
      <c r="P127" s="137">
        <f>O127*H127</f>
        <v>0</v>
      </c>
      <c r="Q127" s="137">
        <v>4.6000000000000001E-4</v>
      </c>
      <c r="R127" s="137">
        <f>Q127*H127</f>
        <v>0.19608879999999998</v>
      </c>
      <c r="S127" s="137">
        <v>0</v>
      </c>
      <c r="T127" s="138">
        <f>S127*H127</f>
        <v>0</v>
      </c>
      <c r="AR127" s="139" t="s">
        <v>138</v>
      </c>
      <c r="AT127" s="139" t="s">
        <v>133</v>
      </c>
      <c r="AU127" s="139" t="s">
        <v>90</v>
      </c>
      <c r="AY127" s="16" t="s">
        <v>131</v>
      </c>
      <c r="BE127" s="140">
        <f>IF(N127="základní",J127,0)</f>
        <v>0</v>
      </c>
      <c r="BF127" s="140">
        <f>IF(N127="snížená",J127,0)</f>
        <v>0</v>
      </c>
      <c r="BG127" s="140">
        <f>IF(N127="zákl. přenesená",J127,0)</f>
        <v>0</v>
      </c>
      <c r="BH127" s="140">
        <f>IF(N127="sníž. přenesená",J127,0)</f>
        <v>0</v>
      </c>
      <c r="BI127" s="140">
        <f>IF(N127="nulová",J127,0)</f>
        <v>0</v>
      </c>
      <c r="BJ127" s="16" t="s">
        <v>88</v>
      </c>
      <c r="BK127" s="140">
        <f>ROUND(I127*H127,2)</f>
        <v>0</v>
      </c>
      <c r="BL127" s="16" t="s">
        <v>138</v>
      </c>
      <c r="BM127" s="139" t="s">
        <v>710</v>
      </c>
    </row>
    <row r="128" spans="2:65" s="1" customFormat="1">
      <c r="B128" s="32"/>
      <c r="D128" s="141" t="s">
        <v>140</v>
      </c>
      <c r="F128" s="142" t="s">
        <v>283</v>
      </c>
      <c r="I128" s="143"/>
      <c r="L128" s="32"/>
      <c r="M128" s="144"/>
      <c r="T128" s="53"/>
      <c r="AT128" s="16" t="s">
        <v>140</v>
      </c>
      <c r="AU128" s="16" t="s">
        <v>90</v>
      </c>
    </row>
    <row r="129" spans="2:65" s="1" customFormat="1">
      <c r="B129" s="32"/>
      <c r="D129" s="145" t="s">
        <v>142</v>
      </c>
      <c r="F129" s="146" t="s">
        <v>284</v>
      </c>
      <c r="I129" s="143"/>
      <c r="L129" s="32"/>
      <c r="M129" s="144"/>
      <c r="T129" s="53"/>
      <c r="AT129" s="16" t="s">
        <v>142</v>
      </c>
      <c r="AU129" s="16" t="s">
        <v>90</v>
      </c>
    </row>
    <row r="130" spans="2:65" s="12" customFormat="1">
      <c r="B130" s="147"/>
      <c r="D130" s="141" t="s">
        <v>144</v>
      </c>
      <c r="E130" s="148" t="s">
        <v>3</v>
      </c>
      <c r="F130" s="149" t="s">
        <v>711</v>
      </c>
      <c r="H130" s="150">
        <v>426.28</v>
      </c>
      <c r="I130" s="151"/>
      <c r="L130" s="147"/>
      <c r="M130" s="152"/>
      <c r="T130" s="153"/>
      <c r="AT130" s="148" t="s">
        <v>144</v>
      </c>
      <c r="AU130" s="148" t="s">
        <v>90</v>
      </c>
      <c r="AV130" s="12" t="s">
        <v>90</v>
      </c>
      <c r="AW130" s="12" t="s">
        <v>42</v>
      </c>
      <c r="AX130" s="12" t="s">
        <v>88</v>
      </c>
      <c r="AY130" s="148" t="s">
        <v>131</v>
      </c>
    </row>
    <row r="131" spans="2:65" s="1" customFormat="1" ht="16.5" customHeight="1">
      <c r="B131" s="127"/>
      <c r="C131" s="128" t="s">
        <v>195</v>
      </c>
      <c r="D131" s="128" t="s">
        <v>133</v>
      </c>
      <c r="E131" s="129" t="s">
        <v>712</v>
      </c>
      <c r="F131" s="130" t="s">
        <v>713</v>
      </c>
      <c r="G131" s="131" t="s">
        <v>219</v>
      </c>
      <c r="H131" s="132">
        <v>207.66</v>
      </c>
      <c r="I131" s="133"/>
      <c r="J131" s="134">
        <f>ROUND(I131*H131,2)</f>
        <v>0</v>
      </c>
      <c r="K131" s="130" t="s">
        <v>137</v>
      </c>
      <c r="L131" s="32"/>
      <c r="M131" s="135" t="s">
        <v>3</v>
      </c>
      <c r="N131" s="136" t="s">
        <v>51</v>
      </c>
      <c r="P131" s="137">
        <f>O131*H131</f>
        <v>0</v>
      </c>
      <c r="Q131" s="137">
        <v>4.8000000000000001E-4</v>
      </c>
      <c r="R131" s="137">
        <f>Q131*H131</f>
        <v>9.9676799999999996E-2</v>
      </c>
      <c r="S131" s="137">
        <v>0</v>
      </c>
      <c r="T131" s="138">
        <f>S131*H131</f>
        <v>0</v>
      </c>
      <c r="AR131" s="139" t="s">
        <v>138</v>
      </c>
      <c r="AT131" s="139" t="s">
        <v>133</v>
      </c>
      <c r="AU131" s="139" t="s">
        <v>90</v>
      </c>
      <c r="AY131" s="16" t="s">
        <v>131</v>
      </c>
      <c r="BE131" s="140">
        <f>IF(N131="základní",J131,0)</f>
        <v>0</v>
      </c>
      <c r="BF131" s="140">
        <f>IF(N131="snížená",J131,0)</f>
        <v>0</v>
      </c>
      <c r="BG131" s="140">
        <f>IF(N131="zákl. přenesená",J131,0)</f>
        <v>0</v>
      </c>
      <c r="BH131" s="140">
        <f>IF(N131="sníž. přenesená",J131,0)</f>
        <v>0</v>
      </c>
      <c r="BI131" s="140">
        <f>IF(N131="nulová",J131,0)</f>
        <v>0</v>
      </c>
      <c r="BJ131" s="16" t="s">
        <v>88</v>
      </c>
      <c r="BK131" s="140">
        <f>ROUND(I131*H131,2)</f>
        <v>0</v>
      </c>
      <c r="BL131" s="16" t="s">
        <v>138</v>
      </c>
      <c r="BM131" s="139" t="s">
        <v>714</v>
      </c>
    </row>
    <row r="132" spans="2:65" s="1" customFormat="1">
      <c r="B132" s="32"/>
      <c r="D132" s="141" t="s">
        <v>140</v>
      </c>
      <c r="F132" s="142" t="s">
        <v>715</v>
      </c>
      <c r="I132" s="143"/>
      <c r="L132" s="32"/>
      <c r="M132" s="144"/>
      <c r="T132" s="53"/>
      <c r="AT132" s="16" t="s">
        <v>140</v>
      </c>
      <c r="AU132" s="16" t="s">
        <v>90</v>
      </c>
    </row>
    <row r="133" spans="2:65" s="1" customFormat="1">
      <c r="B133" s="32"/>
      <c r="D133" s="145" t="s">
        <v>142</v>
      </c>
      <c r="F133" s="146" t="s">
        <v>716</v>
      </c>
      <c r="I133" s="143"/>
      <c r="L133" s="32"/>
      <c r="M133" s="144"/>
      <c r="T133" s="53"/>
      <c r="AT133" s="16" t="s">
        <v>142</v>
      </c>
      <c r="AU133" s="16" t="s">
        <v>90</v>
      </c>
    </row>
    <row r="134" spans="2:65" s="12" customFormat="1">
      <c r="B134" s="147"/>
      <c r="D134" s="141" t="s">
        <v>144</v>
      </c>
      <c r="E134" s="148" t="s">
        <v>3</v>
      </c>
      <c r="F134" s="149" t="s">
        <v>717</v>
      </c>
      <c r="H134" s="150">
        <v>56.2</v>
      </c>
      <c r="I134" s="151"/>
      <c r="L134" s="147"/>
      <c r="M134" s="152"/>
      <c r="T134" s="153"/>
      <c r="AT134" s="148" t="s">
        <v>144</v>
      </c>
      <c r="AU134" s="148" t="s">
        <v>90</v>
      </c>
      <c r="AV134" s="12" t="s">
        <v>90</v>
      </c>
      <c r="AW134" s="12" t="s">
        <v>42</v>
      </c>
      <c r="AX134" s="12" t="s">
        <v>80</v>
      </c>
      <c r="AY134" s="148" t="s">
        <v>131</v>
      </c>
    </row>
    <row r="135" spans="2:65" s="12" customFormat="1">
      <c r="B135" s="147"/>
      <c r="D135" s="141" t="s">
        <v>144</v>
      </c>
      <c r="E135" s="148" t="s">
        <v>3</v>
      </c>
      <c r="F135" s="149" t="s">
        <v>718</v>
      </c>
      <c r="H135" s="150">
        <v>62.79</v>
      </c>
      <c r="I135" s="151"/>
      <c r="L135" s="147"/>
      <c r="M135" s="152"/>
      <c r="T135" s="153"/>
      <c r="AT135" s="148" t="s">
        <v>144</v>
      </c>
      <c r="AU135" s="148" t="s">
        <v>90</v>
      </c>
      <c r="AV135" s="12" t="s">
        <v>90</v>
      </c>
      <c r="AW135" s="12" t="s">
        <v>42</v>
      </c>
      <c r="AX135" s="12" t="s">
        <v>80</v>
      </c>
      <c r="AY135" s="148" t="s">
        <v>131</v>
      </c>
    </row>
    <row r="136" spans="2:65" s="12" customFormat="1">
      <c r="B136" s="147"/>
      <c r="D136" s="141" t="s">
        <v>144</v>
      </c>
      <c r="E136" s="148" t="s">
        <v>3</v>
      </c>
      <c r="F136" s="149" t="s">
        <v>719</v>
      </c>
      <c r="H136" s="150">
        <v>88.67</v>
      </c>
      <c r="I136" s="151"/>
      <c r="L136" s="147"/>
      <c r="M136" s="152"/>
      <c r="T136" s="153"/>
      <c r="AT136" s="148" t="s">
        <v>144</v>
      </c>
      <c r="AU136" s="148" t="s">
        <v>90</v>
      </c>
      <c r="AV136" s="12" t="s">
        <v>90</v>
      </c>
      <c r="AW136" s="12" t="s">
        <v>42</v>
      </c>
      <c r="AX136" s="12" t="s">
        <v>80</v>
      </c>
      <c r="AY136" s="148" t="s">
        <v>131</v>
      </c>
    </row>
    <row r="137" spans="2:65" s="13" customFormat="1">
      <c r="B137" s="154"/>
      <c r="D137" s="141" t="s">
        <v>144</v>
      </c>
      <c r="E137" s="155" t="s">
        <v>3</v>
      </c>
      <c r="F137" s="156" t="s">
        <v>247</v>
      </c>
      <c r="H137" s="157">
        <v>207.66000000000003</v>
      </c>
      <c r="I137" s="158"/>
      <c r="L137" s="154"/>
      <c r="M137" s="159"/>
      <c r="T137" s="160"/>
      <c r="AT137" s="155" t="s">
        <v>144</v>
      </c>
      <c r="AU137" s="155" t="s">
        <v>90</v>
      </c>
      <c r="AV137" s="13" t="s">
        <v>138</v>
      </c>
      <c r="AW137" s="13" t="s">
        <v>42</v>
      </c>
      <c r="AX137" s="13" t="s">
        <v>88</v>
      </c>
      <c r="AY137" s="155" t="s">
        <v>131</v>
      </c>
    </row>
    <row r="138" spans="2:65" s="1" customFormat="1" ht="16.5" customHeight="1">
      <c r="B138" s="127"/>
      <c r="C138" s="128" t="s">
        <v>202</v>
      </c>
      <c r="D138" s="128" t="s">
        <v>133</v>
      </c>
      <c r="E138" s="129" t="s">
        <v>287</v>
      </c>
      <c r="F138" s="130" t="s">
        <v>288</v>
      </c>
      <c r="G138" s="131" t="s">
        <v>219</v>
      </c>
      <c r="H138" s="132">
        <v>426.28</v>
      </c>
      <c r="I138" s="133"/>
      <c r="J138" s="134">
        <f>ROUND(I138*H138,2)</f>
        <v>0</v>
      </c>
      <c r="K138" s="130" t="s">
        <v>137</v>
      </c>
      <c r="L138" s="32"/>
      <c r="M138" s="135" t="s">
        <v>3</v>
      </c>
      <c r="N138" s="136" t="s">
        <v>51</v>
      </c>
      <c r="P138" s="137">
        <f>O138*H138</f>
        <v>0</v>
      </c>
      <c r="Q138" s="137">
        <v>0</v>
      </c>
      <c r="R138" s="137">
        <f>Q138*H138</f>
        <v>0</v>
      </c>
      <c r="S138" s="137">
        <v>0</v>
      </c>
      <c r="T138" s="138">
        <f>S138*H138</f>
        <v>0</v>
      </c>
      <c r="AR138" s="139" t="s">
        <v>138</v>
      </c>
      <c r="AT138" s="139" t="s">
        <v>133</v>
      </c>
      <c r="AU138" s="139" t="s">
        <v>90</v>
      </c>
      <c r="AY138" s="16" t="s">
        <v>131</v>
      </c>
      <c r="BE138" s="140">
        <f>IF(N138="základní",J138,0)</f>
        <v>0</v>
      </c>
      <c r="BF138" s="140">
        <f>IF(N138="snížená",J138,0)</f>
        <v>0</v>
      </c>
      <c r="BG138" s="140">
        <f>IF(N138="zákl. přenesená",J138,0)</f>
        <v>0</v>
      </c>
      <c r="BH138" s="140">
        <f>IF(N138="sníž. přenesená",J138,0)</f>
        <v>0</v>
      </c>
      <c r="BI138" s="140">
        <f>IF(N138="nulová",J138,0)</f>
        <v>0</v>
      </c>
      <c r="BJ138" s="16" t="s">
        <v>88</v>
      </c>
      <c r="BK138" s="140">
        <f>ROUND(I138*H138,2)</f>
        <v>0</v>
      </c>
      <c r="BL138" s="16" t="s">
        <v>138</v>
      </c>
      <c r="BM138" s="139" t="s">
        <v>720</v>
      </c>
    </row>
    <row r="139" spans="2:65" s="1" customFormat="1">
      <c r="B139" s="32"/>
      <c r="D139" s="141" t="s">
        <v>140</v>
      </c>
      <c r="F139" s="142" t="s">
        <v>290</v>
      </c>
      <c r="I139" s="143"/>
      <c r="L139" s="32"/>
      <c r="M139" s="144"/>
      <c r="T139" s="53"/>
      <c r="AT139" s="16" t="s">
        <v>140</v>
      </c>
      <c r="AU139" s="16" t="s">
        <v>90</v>
      </c>
    </row>
    <row r="140" spans="2:65" s="1" customFormat="1">
      <c r="B140" s="32"/>
      <c r="D140" s="145" t="s">
        <v>142</v>
      </c>
      <c r="F140" s="146" t="s">
        <v>291</v>
      </c>
      <c r="I140" s="143"/>
      <c r="L140" s="32"/>
      <c r="M140" s="144"/>
      <c r="T140" s="53"/>
      <c r="AT140" s="16" t="s">
        <v>142</v>
      </c>
      <c r="AU140" s="16" t="s">
        <v>90</v>
      </c>
    </row>
    <row r="141" spans="2:65" s="12" customFormat="1">
      <c r="B141" s="147"/>
      <c r="D141" s="141" t="s">
        <v>144</v>
      </c>
      <c r="E141" s="148" t="s">
        <v>3</v>
      </c>
      <c r="F141" s="149" t="s">
        <v>721</v>
      </c>
      <c r="H141" s="150">
        <v>426.28</v>
      </c>
      <c r="I141" s="151"/>
      <c r="L141" s="147"/>
      <c r="M141" s="152"/>
      <c r="T141" s="153"/>
      <c r="AT141" s="148" t="s">
        <v>144</v>
      </c>
      <c r="AU141" s="148" t="s">
        <v>90</v>
      </c>
      <c r="AV141" s="12" t="s">
        <v>90</v>
      </c>
      <c r="AW141" s="12" t="s">
        <v>42</v>
      </c>
      <c r="AX141" s="12" t="s">
        <v>88</v>
      </c>
      <c r="AY141" s="148" t="s">
        <v>131</v>
      </c>
    </row>
    <row r="142" spans="2:65" s="1" customFormat="1" ht="16.5" customHeight="1">
      <c r="B142" s="127"/>
      <c r="C142" s="128" t="s">
        <v>209</v>
      </c>
      <c r="D142" s="128" t="s">
        <v>133</v>
      </c>
      <c r="E142" s="129" t="s">
        <v>722</v>
      </c>
      <c r="F142" s="130" t="s">
        <v>723</v>
      </c>
      <c r="G142" s="131" t="s">
        <v>219</v>
      </c>
      <c r="H142" s="132">
        <v>207.66</v>
      </c>
      <c r="I142" s="133"/>
      <c r="J142" s="134">
        <f>ROUND(I142*H142,2)</f>
        <v>0</v>
      </c>
      <c r="K142" s="130" t="s">
        <v>137</v>
      </c>
      <c r="L142" s="32"/>
      <c r="M142" s="135" t="s">
        <v>3</v>
      </c>
      <c r="N142" s="136" t="s">
        <v>51</v>
      </c>
      <c r="P142" s="137">
        <f>O142*H142</f>
        <v>0</v>
      </c>
      <c r="Q142" s="137">
        <v>0</v>
      </c>
      <c r="R142" s="137">
        <f>Q142*H142</f>
        <v>0</v>
      </c>
      <c r="S142" s="137">
        <v>0</v>
      </c>
      <c r="T142" s="138">
        <f>S142*H142</f>
        <v>0</v>
      </c>
      <c r="AR142" s="139" t="s">
        <v>138</v>
      </c>
      <c r="AT142" s="139" t="s">
        <v>133</v>
      </c>
      <c r="AU142" s="139" t="s">
        <v>90</v>
      </c>
      <c r="AY142" s="16" t="s">
        <v>131</v>
      </c>
      <c r="BE142" s="140">
        <f>IF(N142="základní",J142,0)</f>
        <v>0</v>
      </c>
      <c r="BF142" s="140">
        <f>IF(N142="snížená",J142,0)</f>
        <v>0</v>
      </c>
      <c r="BG142" s="140">
        <f>IF(N142="zákl. přenesená",J142,0)</f>
        <v>0</v>
      </c>
      <c r="BH142" s="140">
        <f>IF(N142="sníž. přenesená",J142,0)</f>
        <v>0</v>
      </c>
      <c r="BI142" s="140">
        <f>IF(N142="nulová",J142,0)</f>
        <v>0</v>
      </c>
      <c r="BJ142" s="16" t="s">
        <v>88</v>
      </c>
      <c r="BK142" s="140">
        <f>ROUND(I142*H142,2)</f>
        <v>0</v>
      </c>
      <c r="BL142" s="16" t="s">
        <v>138</v>
      </c>
      <c r="BM142" s="139" t="s">
        <v>724</v>
      </c>
    </row>
    <row r="143" spans="2:65" s="1" customFormat="1">
      <c r="B143" s="32"/>
      <c r="D143" s="141" t="s">
        <v>140</v>
      </c>
      <c r="F143" s="142" t="s">
        <v>725</v>
      </c>
      <c r="I143" s="143"/>
      <c r="L143" s="32"/>
      <c r="M143" s="144"/>
      <c r="T143" s="53"/>
      <c r="AT143" s="16" t="s">
        <v>140</v>
      </c>
      <c r="AU143" s="16" t="s">
        <v>90</v>
      </c>
    </row>
    <row r="144" spans="2:65" s="1" customFormat="1">
      <c r="B144" s="32"/>
      <c r="D144" s="145" t="s">
        <v>142</v>
      </c>
      <c r="F144" s="146" t="s">
        <v>726</v>
      </c>
      <c r="I144" s="143"/>
      <c r="L144" s="32"/>
      <c r="M144" s="144"/>
      <c r="T144" s="53"/>
      <c r="AT144" s="16" t="s">
        <v>142</v>
      </c>
      <c r="AU144" s="16" t="s">
        <v>90</v>
      </c>
    </row>
    <row r="145" spans="2:65" s="12" customFormat="1">
      <c r="B145" s="147"/>
      <c r="D145" s="141" t="s">
        <v>144</v>
      </c>
      <c r="E145" s="148" t="s">
        <v>3</v>
      </c>
      <c r="F145" s="149" t="s">
        <v>727</v>
      </c>
      <c r="H145" s="150">
        <v>207.66</v>
      </c>
      <c r="I145" s="151"/>
      <c r="L145" s="147"/>
      <c r="M145" s="152"/>
      <c r="T145" s="153"/>
      <c r="AT145" s="148" t="s">
        <v>144</v>
      </c>
      <c r="AU145" s="148" t="s">
        <v>90</v>
      </c>
      <c r="AV145" s="12" t="s">
        <v>90</v>
      </c>
      <c r="AW145" s="12" t="s">
        <v>42</v>
      </c>
      <c r="AX145" s="12" t="s">
        <v>88</v>
      </c>
      <c r="AY145" s="148" t="s">
        <v>131</v>
      </c>
    </row>
    <row r="146" spans="2:65" s="1" customFormat="1" ht="16.5" customHeight="1">
      <c r="B146" s="127"/>
      <c r="C146" s="128" t="s">
        <v>216</v>
      </c>
      <c r="D146" s="128" t="s">
        <v>133</v>
      </c>
      <c r="E146" s="129" t="s">
        <v>294</v>
      </c>
      <c r="F146" s="130" t="s">
        <v>295</v>
      </c>
      <c r="G146" s="131" t="s">
        <v>136</v>
      </c>
      <c r="H146" s="132">
        <v>213.14</v>
      </c>
      <c r="I146" s="133"/>
      <c r="J146" s="134">
        <f>ROUND(I146*H146,2)</f>
        <v>0</v>
      </c>
      <c r="K146" s="130" t="s">
        <v>137</v>
      </c>
      <c r="L146" s="32"/>
      <c r="M146" s="135" t="s">
        <v>3</v>
      </c>
      <c r="N146" s="136" t="s">
        <v>51</v>
      </c>
      <c r="P146" s="137">
        <f>O146*H146</f>
        <v>0</v>
      </c>
      <c r="Q146" s="137">
        <v>7.9000000000000001E-4</v>
      </c>
      <c r="R146" s="137">
        <f>Q146*H146</f>
        <v>0.16838059999999999</v>
      </c>
      <c r="S146" s="137">
        <v>0</v>
      </c>
      <c r="T146" s="138">
        <f>S146*H146</f>
        <v>0</v>
      </c>
      <c r="AR146" s="139" t="s">
        <v>138</v>
      </c>
      <c r="AT146" s="139" t="s">
        <v>133</v>
      </c>
      <c r="AU146" s="139" t="s">
        <v>90</v>
      </c>
      <c r="AY146" s="16" t="s">
        <v>131</v>
      </c>
      <c r="BE146" s="140">
        <f>IF(N146="základní",J146,0)</f>
        <v>0</v>
      </c>
      <c r="BF146" s="140">
        <f>IF(N146="snížená",J146,0)</f>
        <v>0</v>
      </c>
      <c r="BG146" s="140">
        <f>IF(N146="zákl. přenesená",J146,0)</f>
        <v>0</v>
      </c>
      <c r="BH146" s="140">
        <f>IF(N146="sníž. přenesená",J146,0)</f>
        <v>0</v>
      </c>
      <c r="BI146" s="140">
        <f>IF(N146="nulová",J146,0)</f>
        <v>0</v>
      </c>
      <c r="BJ146" s="16" t="s">
        <v>88</v>
      </c>
      <c r="BK146" s="140">
        <f>ROUND(I146*H146,2)</f>
        <v>0</v>
      </c>
      <c r="BL146" s="16" t="s">
        <v>138</v>
      </c>
      <c r="BM146" s="139" t="s">
        <v>728</v>
      </c>
    </row>
    <row r="147" spans="2:65" s="1" customFormat="1">
      <c r="B147" s="32"/>
      <c r="D147" s="141" t="s">
        <v>140</v>
      </c>
      <c r="F147" s="142" t="s">
        <v>297</v>
      </c>
      <c r="I147" s="143"/>
      <c r="L147" s="32"/>
      <c r="M147" s="144"/>
      <c r="T147" s="53"/>
      <c r="AT147" s="16" t="s">
        <v>140</v>
      </c>
      <c r="AU147" s="16" t="s">
        <v>90</v>
      </c>
    </row>
    <row r="148" spans="2:65" s="1" customFormat="1">
      <c r="B148" s="32"/>
      <c r="D148" s="145" t="s">
        <v>142</v>
      </c>
      <c r="F148" s="146" t="s">
        <v>298</v>
      </c>
      <c r="I148" s="143"/>
      <c r="L148" s="32"/>
      <c r="M148" s="144"/>
      <c r="T148" s="53"/>
      <c r="AT148" s="16" t="s">
        <v>142</v>
      </c>
      <c r="AU148" s="16" t="s">
        <v>90</v>
      </c>
    </row>
    <row r="149" spans="2:65" s="12" customFormat="1">
      <c r="B149" s="147"/>
      <c r="D149" s="141" t="s">
        <v>144</v>
      </c>
      <c r="E149" s="148" t="s">
        <v>3</v>
      </c>
      <c r="F149" s="149" t="s">
        <v>703</v>
      </c>
      <c r="H149" s="150">
        <v>213.14</v>
      </c>
      <c r="I149" s="151"/>
      <c r="L149" s="147"/>
      <c r="M149" s="152"/>
      <c r="T149" s="153"/>
      <c r="AT149" s="148" t="s">
        <v>144</v>
      </c>
      <c r="AU149" s="148" t="s">
        <v>90</v>
      </c>
      <c r="AV149" s="12" t="s">
        <v>90</v>
      </c>
      <c r="AW149" s="12" t="s">
        <v>42</v>
      </c>
      <c r="AX149" s="12" t="s">
        <v>88</v>
      </c>
      <c r="AY149" s="148" t="s">
        <v>131</v>
      </c>
    </row>
    <row r="150" spans="2:65" s="1" customFormat="1" ht="16.5" customHeight="1">
      <c r="B150" s="127"/>
      <c r="C150" s="128" t="s">
        <v>248</v>
      </c>
      <c r="D150" s="128" t="s">
        <v>133</v>
      </c>
      <c r="E150" s="129" t="s">
        <v>729</v>
      </c>
      <c r="F150" s="130" t="s">
        <v>730</v>
      </c>
      <c r="G150" s="131" t="s">
        <v>136</v>
      </c>
      <c r="H150" s="132">
        <v>44.335000000000001</v>
      </c>
      <c r="I150" s="133"/>
      <c r="J150" s="134">
        <f>ROUND(I150*H150,2)</f>
        <v>0</v>
      </c>
      <c r="K150" s="130" t="s">
        <v>137</v>
      </c>
      <c r="L150" s="32"/>
      <c r="M150" s="135" t="s">
        <v>3</v>
      </c>
      <c r="N150" s="136" t="s">
        <v>51</v>
      </c>
      <c r="P150" s="137">
        <f>O150*H150</f>
        <v>0</v>
      </c>
      <c r="Q150" s="137">
        <v>1.1199999999999999E-3</v>
      </c>
      <c r="R150" s="137">
        <f>Q150*H150</f>
        <v>4.9655199999999997E-2</v>
      </c>
      <c r="S150" s="137">
        <v>0</v>
      </c>
      <c r="T150" s="138">
        <f>S150*H150</f>
        <v>0</v>
      </c>
      <c r="AR150" s="139" t="s">
        <v>138</v>
      </c>
      <c r="AT150" s="139" t="s">
        <v>133</v>
      </c>
      <c r="AU150" s="139" t="s">
        <v>90</v>
      </c>
      <c r="AY150" s="16" t="s">
        <v>131</v>
      </c>
      <c r="BE150" s="140">
        <f>IF(N150="základní",J150,0)</f>
        <v>0</v>
      </c>
      <c r="BF150" s="140">
        <f>IF(N150="snížená",J150,0)</f>
        <v>0</v>
      </c>
      <c r="BG150" s="140">
        <f>IF(N150="zákl. přenesená",J150,0)</f>
        <v>0</v>
      </c>
      <c r="BH150" s="140">
        <f>IF(N150="sníž. přenesená",J150,0)</f>
        <v>0</v>
      </c>
      <c r="BI150" s="140">
        <f>IF(N150="nulová",J150,0)</f>
        <v>0</v>
      </c>
      <c r="BJ150" s="16" t="s">
        <v>88</v>
      </c>
      <c r="BK150" s="140">
        <f>ROUND(I150*H150,2)</f>
        <v>0</v>
      </c>
      <c r="BL150" s="16" t="s">
        <v>138</v>
      </c>
      <c r="BM150" s="139" t="s">
        <v>731</v>
      </c>
    </row>
    <row r="151" spans="2:65" s="1" customFormat="1">
      <c r="B151" s="32"/>
      <c r="D151" s="141" t="s">
        <v>140</v>
      </c>
      <c r="F151" s="142" t="s">
        <v>732</v>
      </c>
      <c r="I151" s="143"/>
      <c r="L151" s="32"/>
      <c r="M151" s="144"/>
      <c r="T151" s="53"/>
      <c r="AT151" s="16" t="s">
        <v>140</v>
      </c>
      <c r="AU151" s="16" t="s">
        <v>90</v>
      </c>
    </row>
    <row r="152" spans="2:65" s="1" customFormat="1">
      <c r="B152" s="32"/>
      <c r="D152" s="145" t="s">
        <v>142</v>
      </c>
      <c r="F152" s="146" t="s">
        <v>733</v>
      </c>
      <c r="I152" s="143"/>
      <c r="L152" s="32"/>
      <c r="M152" s="144"/>
      <c r="T152" s="53"/>
      <c r="AT152" s="16" t="s">
        <v>142</v>
      </c>
      <c r="AU152" s="16" t="s">
        <v>90</v>
      </c>
    </row>
    <row r="153" spans="2:65" s="12" customFormat="1">
      <c r="B153" s="147"/>
      <c r="D153" s="141" t="s">
        <v>144</v>
      </c>
      <c r="E153" s="148" t="s">
        <v>3</v>
      </c>
      <c r="F153" s="149" t="s">
        <v>709</v>
      </c>
      <c r="H153" s="150">
        <v>44.335000000000001</v>
      </c>
      <c r="I153" s="151"/>
      <c r="L153" s="147"/>
      <c r="M153" s="152"/>
      <c r="T153" s="153"/>
      <c r="AT153" s="148" t="s">
        <v>144</v>
      </c>
      <c r="AU153" s="148" t="s">
        <v>90</v>
      </c>
      <c r="AV153" s="12" t="s">
        <v>90</v>
      </c>
      <c r="AW153" s="12" t="s">
        <v>42</v>
      </c>
      <c r="AX153" s="12" t="s">
        <v>88</v>
      </c>
      <c r="AY153" s="148" t="s">
        <v>131</v>
      </c>
    </row>
    <row r="154" spans="2:65" s="1" customFormat="1" ht="16.5" customHeight="1">
      <c r="B154" s="127"/>
      <c r="C154" s="128" t="s">
        <v>9</v>
      </c>
      <c r="D154" s="128" t="s">
        <v>133</v>
      </c>
      <c r="E154" s="129" t="s">
        <v>300</v>
      </c>
      <c r="F154" s="130" t="s">
        <v>301</v>
      </c>
      <c r="G154" s="131" t="s">
        <v>136</v>
      </c>
      <c r="H154" s="132">
        <v>213.14</v>
      </c>
      <c r="I154" s="133"/>
      <c r="J154" s="134">
        <f>ROUND(I154*H154,2)</f>
        <v>0</v>
      </c>
      <c r="K154" s="130" t="s">
        <v>137</v>
      </c>
      <c r="L154" s="32"/>
      <c r="M154" s="135" t="s">
        <v>3</v>
      </c>
      <c r="N154" s="136" t="s">
        <v>51</v>
      </c>
      <c r="P154" s="137">
        <f>O154*H154</f>
        <v>0</v>
      </c>
      <c r="Q154" s="137">
        <v>0</v>
      </c>
      <c r="R154" s="137">
        <f>Q154*H154</f>
        <v>0</v>
      </c>
      <c r="S154" s="137">
        <v>0</v>
      </c>
      <c r="T154" s="138">
        <f>S154*H154</f>
        <v>0</v>
      </c>
      <c r="AR154" s="139" t="s">
        <v>138</v>
      </c>
      <c r="AT154" s="139" t="s">
        <v>133</v>
      </c>
      <c r="AU154" s="139" t="s">
        <v>90</v>
      </c>
      <c r="AY154" s="16" t="s">
        <v>131</v>
      </c>
      <c r="BE154" s="140">
        <f>IF(N154="základní",J154,0)</f>
        <v>0</v>
      </c>
      <c r="BF154" s="140">
        <f>IF(N154="snížená",J154,0)</f>
        <v>0</v>
      </c>
      <c r="BG154" s="140">
        <f>IF(N154="zákl. přenesená",J154,0)</f>
        <v>0</v>
      </c>
      <c r="BH154" s="140">
        <f>IF(N154="sníž. přenesená",J154,0)</f>
        <v>0</v>
      </c>
      <c r="BI154" s="140">
        <f>IF(N154="nulová",J154,0)</f>
        <v>0</v>
      </c>
      <c r="BJ154" s="16" t="s">
        <v>88</v>
      </c>
      <c r="BK154" s="140">
        <f>ROUND(I154*H154,2)</f>
        <v>0</v>
      </c>
      <c r="BL154" s="16" t="s">
        <v>138</v>
      </c>
      <c r="BM154" s="139" t="s">
        <v>734</v>
      </c>
    </row>
    <row r="155" spans="2:65" s="1" customFormat="1">
      <c r="B155" s="32"/>
      <c r="D155" s="141" t="s">
        <v>140</v>
      </c>
      <c r="F155" s="142" t="s">
        <v>303</v>
      </c>
      <c r="I155" s="143"/>
      <c r="L155" s="32"/>
      <c r="M155" s="144"/>
      <c r="T155" s="53"/>
      <c r="AT155" s="16" t="s">
        <v>140</v>
      </c>
      <c r="AU155" s="16" t="s">
        <v>90</v>
      </c>
    </row>
    <row r="156" spans="2:65" s="1" customFormat="1">
      <c r="B156" s="32"/>
      <c r="D156" s="145" t="s">
        <v>142</v>
      </c>
      <c r="F156" s="146" t="s">
        <v>304</v>
      </c>
      <c r="I156" s="143"/>
      <c r="L156" s="32"/>
      <c r="M156" s="144"/>
      <c r="T156" s="53"/>
      <c r="AT156" s="16" t="s">
        <v>142</v>
      </c>
      <c r="AU156" s="16" t="s">
        <v>90</v>
      </c>
    </row>
    <row r="157" spans="2:65" s="12" customFormat="1">
      <c r="B157" s="147"/>
      <c r="D157" s="141" t="s">
        <v>144</v>
      </c>
      <c r="E157" s="148" t="s">
        <v>3</v>
      </c>
      <c r="F157" s="149" t="s">
        <v>703</v>
      </c>
      <c r="H157" s="150">
        <v>213.14</v>
      </c>
      <c r="I157" s="151"/>
      <c r="L157" s="147"/>
      <c r="M157" s="152"/>
      <c r="T157" s="153"/>
      <c r="AT157" s="148" t="s">
        <v>144</v>
      </c>
      <c r="AU157" s="148" t="s">
        <v>90</v>
      </c>
      <c r="AV157" s="12" t="s">
        <v>90</v>
      </c>
      <c r="AW157" s="12" t="s">
        <v>42</v>
      </c>
      <c r="AX157" s="12" t="s">
        <v>88</v>
      </c>
      <c r="AY157" s="148" t="s">
        <v>131</v>
      </c>
    </row>
    <row r="158" spans="2:65" s="1" customFormat="1" ht="16.5" customHeight="1">
      <c r="B158" s="127"/>
      <c r="C158" s="128" t="s">
        <v>265</v>
      </c>
      <c r="D158" s="128" t="s">
        <v>133</v>
      </c>
      <c r="E158" s="129" t="s">
        <v>735</v>
      </c>
      <c r="F158" s="130" t="s">
        <v>736</v>
      </c>
      <c r="G158" s="131" t="s">
        <v>136</v>
      </c>
      <c r="H158" s="132">
        <v>44.335000000000001</v>
      </c>
      <c r="I158" s="133"/>
      <c r="J158" s="134">
        <f>ROUND(I158*H158,2)</f>
        <v>0</v>
      </c>
      <c r="K158" s="130" t="s">
        <v>137</v>
      </c>
      <c r="L158" s="32"/>
      <c r="M158" s="135" t="s">
        <v>3</v>
      </c>
      <c r="N158" s="136" t="s">
        <v>51</v>
      </c>
      <c r="P158" s="137">
        <f>O158*H158</f>
        <v>0</v>
      </c>
      <c r="Q158" s="137">
        <v>0</v>
      </c>
      <c r="R158" s="137">
        <f>Q158*H158</f>
        <v>0</v>
      </c>
      <c r="S158" s="137">
        <v>0</v>
      </c>
      <c r="T158" s="138">
        <f>S158*H158</f>
        <v>0</v>
      </c>
      <c r="AR158" s="139" t="s">
        <v>138</v>
      </c>
      <c r="AT158" s="139" t="s">
        <v>133</v>
      </c>
      <c r="AU158" s="139" t="s">
        <v>90</v>
      </c>
      <c r="AY158" s="16" t="s">
        <v>131</v>
      </c>
      <c r="BE158" s="140">
        <f>IF(N158="základní",J158,0)</f>
        <v>0</v>
      </c>
      <c r="BF158" s="140">
        <f>IF(N158="snížená",J158,0)</f>
        <v>0</v>
      </c>
      <c r="BG158" s="140">
        <f>IF(N158="zákl. přenesená",J158,0)</f>
        <v>0</v>
      </c>
      <c r="BH158" s="140">
        <f>IF(N158="sníž. přenesená",J158,0)</f>
        <v>0</v>
      </c>
      <c r="BI158" s="140">
        <f>IF(N158="nulová",J158,0)</f>
        <v>0</v>
      </c>
      <c r="BJ158" s="16" t="s">
        <v>88</v>
      </c>
      <c r="BK158" s="140">
        <f>ROUND(I158*H158,2)</f>
        <v>0</v>
      </c>
      <c r="BL158" s="16" t="s">
        <v>138</v>
      </c>
      <c r="BM158" s="139" t="s">
        <v>737</v>
      </c>
    </row>
    <row r="159" spans="2:65" s="1" customFormat="1" ht="19.5">
      <c r="B159" s="32"/>
      <c r="D159" s="141" t="s">
        <v>140</v>
      </c>
      <c r="F159" s="142" t="s">
        <v>738</v>
      </c>
      <c r="I159" s="143"/>
      <c r="L159" s="32"/>
      <c r="M159" s="144"/>
      <c r="T159" s="53"/>
      <c r="AT159" s="16" t="s">
        <v>140</v>
      </c>
      <c r="AU159" s="16" t="s">
        <v>90</v>
      </c>
    </row>
    <row r="160" spans="2:65" s="1" customFormat="1">
      <c r="B160" s="32"/>
      <c r="D160" s="145" t="s">
        <v>142</v>
      </c>
      <c r="F160" s="146" t="s">
        <v>739</v>
      </c>
      <c r="I160" s="143"/>
      <c r="L160" s="32"/>
      <c r="M160" s="144"/>
      <c r="T160" s="53"/>
      <c r="AT160" s="16" t="s">
        <v>142</v>
      </c>
      <c r="AU160" s="16" t="s">
        <v>90</v>
      </c>
    </row>
    <row r="161" spans="2:65" s="12" customFormat="1">
      <c r="B161" s="147"/>
      <c r="D161" s="141" t="s">
        <v>144</v>
      </c>
      <c r="E161" s="148" t="s">
        <v>3</v>
      </c>
      <c r="F161" s="149" t="s">
        <v>709</v>
      </c>
      <c r="H161" s="150">
        <v>44.335000000000001</v>
      </c>
      <c r="I161" s="151"/>
      <c r="L161" s="147"/>
      <c r="M161" s="152"/>
      <c r="T161" s="153"/>
      <c r="AT161" s="148" t="s">
        <v>144</v>
      </c>
      <c r="AU161" s="148" t="s">
        <v>90</v>
      </c>
      <c r="AV161" s="12" t="s">
        <v>90</v>
      </c>
      <c r="AW161" s="12" t="s">
        <v>42</v>
      </c>
      <c r="AX161" s="12" t="s">
        <v>88</v>
      </c>
      <c r="AY161" s="148" t="s">
        <v>131</v>
      </c>
    </row>
    <row r="162" spans="2:65" s="1" customFormat="1" ht="21.75" customHeight="1">
      <c r="B162" s="127"/>
      <c r="C162" s="128" t="s">
        <v>272</v>
      </c>
      <c r="D162" s="128" t="s">
        <v>133</v>
      </c>
      <c r="E162" s="129" t="s">
        <v>307</v>
      </c>
      <c r="F162" s="130" t="s">
        <v>308</v>
      </c>
      <c r="G162" s="131" t="s">
        <v>219</v>
      </c>
      <c r="H162" s="132">
        <v>288</v>
      </c>
      <c r="I162" s="133"/>
      <c r="J162" s="134">
        <f>ROUND(I162*H162,2)</f>
        <v>0</v>
      </c>
      <c r="K162" s="130" t="s">
        <v>137</v>
      </c>
      <c r="L162" s="32"/>
      <c r="M162" s="135" t="s">
        <v>3</v>
      </c>
      <c r="N162" s="136" t="s">
        <v>51</v>
      </c>
      <c r="P162" s="137">
        <f>O162*H162</f>
        <v>0</v>
      </c>
      <c r="Q162" s="137">
        <v>0</v>
      </c>
      <c r="R162" s="137">
        <f>Q162*H162</f>
        <v>0</v>
      </c>
      <c r="S162" s="137">
        <v>0</v>
      </c>
      <c r="T162" s="138">
        <f>S162*H162</f>
        <v>0</v>
      </c>
      <c r="AR162" s="139" t="s">
        <v>138</v>
      </c>
      <c r="AT162" s="139" t="s">
        <v>133</v>
      </c>
      <c r="AU162" s="139" t="s">
        <v>90</v>
      </c>
      <c r="AY162" s="16" t="s">
        <v>131</v>
      </c>
      <c r="BE162" s="140">
        <f>IF(N162="základní",J162,0)</f>
        <v>0</v>
      </c>
      <c r="BF162" s="140">
        <f>IF(N162="snížená",J162,0)</f>
        <v>0</v>
      </c>
      <c r="BG162" s="140">
        <f>IF(N162="zákl. přenesená",J162,0)</f>
        <v>0</v>
      </c>
      <c r="BH162" s="140">
        <f>IF(N162="sníž. přenesená",J162,0)</f>
        <v>0</v>
      </c>
      <c r="BI162" s="140">
        <f>IF(N162="nulová",J162,0)</f>
        <v>0</v>
      </c>
      <c r="BJ162" s="16" t="s">
        <v>88</v>
      </c>
      <c r="BK162" s="140">
        <f>ROUND(I162*H162,2)</f>
        <v>0</v>
      </c>
      <c r="BL162" s="16" t="s">
        <v>138</v>
      </c>
      <c r="BM162" s="139" t="s">
        <v>740</v>
      </c>
    </row>
    <row r="163" spans="2:65" s="1" customFormat="1" ht="19.5">
      <c r="B163" s="32"/>
      <c r="D163" s="141" t="s">
        <v>140</v>
      </c>
      <c r="F163" s="142" t="s">
        <v>310</v>
      </c>
      <c r="I163" s="143"/>
      <c r="L163" s="32"/>
      <c r="M163" s="144"/>
      <c r="T163" s="53"/>
      <c r="AT163" s="16" t="s">
        <v>140</v>
      </c>
      <c r="AU163" s="16" t="s">
        <v>90</v>
      </c>
    </row>
    <row r="164" spans="2:65" s="1" customFormat="1">
      <c r="B164" s="32"/>
      <c r="D164" s="145" t="s">
        <v>142</v>
      </c>
      <c r="F164" s="146" t="s">
        <v>311</v>
      </c>
      <c r="I164" s="143"/>
      <c r="L164" s="32"/>
      <c r="M164" s="144"/>
      <c r="T164" s="53"/>
      <c r="AT164" s="16" t="s">
        <v>142</v>
      </c>
      <c r="AU164" s="16" t="s">
        <v>90</v>
      </c>
    </row>
    <row r="165" spans="2:65" s="12" customFormat="1">
      <c r="B165" s="147"/>
      <c r="D165" s="141" t="s">
        <v>144</v>
      </c>
      <c r="E165" s="148" t="s">
        <v>3</v>
      </c>
      <c r="F165" s="149" t="s">
        <v>741</v>
      </c>
      <c r="H165" s="150">
        <v>288</v>
      </c>
      <c r="I165" s="151"/>
      <c r="L165" s="147"/>
      <c r="M165" s="152"/>
      <c r="T165" s="153"/>
      <c r="AT165" s="148" t="s">
        <v>144</v>
      </c>
      <c r="AU165" s="148" t="s">
        <v>90</v>
      </c>
      <c r="AV165" s="12" t="s">
        <v>90</v>
      </c>
      <c r="AW165" s="12" t="s">
        <v>42</v>
      </c>
      <c r="AX165" s="12" t="s">
        <v>88</v>
      </c>
      <c r="AY165" s="148" t="s">
        <v>131</v>
      </c>
    </row>
    <row r="166" spans="2:65" s="1" customFormat="1" ht="16.5" customHeight="1">
      <c r="B166" s="127"/>
      <c r="C166" s="128" t="s">
        <v>279</v>
      </c>
      <c r="D166" s="128" t="s">
        <v>133</v>
      </c>
      <c r="E166" s="129" t="s">
        <v>321</v>
      </c>
      <c r="F166" s="130" t="s">
        <v>322</v>
      </c>
      <c r="G166" s="131" t="s">
        <v>219</v>
      </c>
      <c r="H166" s="132">
        <v>144</v>
      </c>
      <c r="I166" s="133"/>
      <c r="J166" s="134">
        <f>ROUND(I166*H166,2)</f>
        <v>0</v>
      </c>
      <c r="K166" s="130" t="s">
        <v>137</v>
      </c>
      <c r="L166" s="32"/>
      <c r="M166" s="135" t="s">
        <v>3</v>
      </c>
      <c r="N166" s="136" t="s">
        <v>51</v>
      </c>
      <c r="P166" s="137">
        <f>O166*H166</f>
        <v>0</v>
      </c>
      <c r="Q166" s="137">
        <v>0</v>
      </c>
      <c r="R166" s="137">
        <f>Q166*H166</f>
        <v>0</v>
      </c>
      <c r="S166" s="137">
        <v>0</v>
      </c>
      <c r="T166" s="138">
        <f>S166*H166</f>
        <v>0</v>
      </c>
      <c r="AR166" s="139" t="s">
        <v>138</v>
      </c>
      <c r="AT166" s="139" t="s">
        <v>133</v>
      </c>
      <c r="AU166" s="139" t="s">
        <v>90</v>
      </c>
      <c r="AY166" s="16" t="s">
        <v>131</v>
      </c>
      <c r="BE166" s="140">
        <f>IF(N166="základní",J166,0)</f>
        <v>0</v>
      </c>
      <c r="BF166" s="140">
        <f>IF(N166="snížená",J166,0)</f>
        <v>0</v>
      </c>
      <c r="BG166" s="140">
        <f>IF(N166="zákl. přenesená",J166,0)</f>
        <v>0</v>
      </c>
      <c r="BH166" s="140">
        <f>IF(N166="sníž. přenesená",J166,0)</f>
        <v>0</v>
      </c>
      <c r="BI166" s="140">
        <f>IF(N166="nulová",J166,0)</f>
        <v>0</v>
      </c>
      <c r="BJ166" s="16" t="s">
        <v>88</v>
      </c>
      <c r="BK166" s="140">
        <f>ROUND(I166*H166,2)</f>
        <v>0</v>
      </c>
      <c r="BL166" s="16" t="s">
        <v>138</v>
      </c>
      <c r="BM166" s="139" t="s">
        <v>742</v>
      </c>
    </row>
    <row r="167" spans="2:65" s="1" customFormat="1">
      <c r="B167" s="32"/>
      <c r="D167" s="141" t="s">
        <v>140</v>
      </c>
      <c r="F167" s="142" t="s">
        <v>324</v>
      </c>
      <c r="I167" s="143"/>
      <c r="L167" s="32"/>
      <c r="M167" s="144"/>
      <c r="T167" s="53"/>
      <c r="AT167" s="16" t="s">
        <v>140</v>
      </c>
      <c r="AU167" s="16" t="s">
        <v>90</v>
      </c>
    </row>
    <row r="168" spans="2:65" s="1" customFormat="1">
      <c r="B168" s="32"/>
      <c r="D168" s="145" t="s">
        <v>142</v>
      </c>
      <c r="F168" s="146" t="s">
        <v>325</v>
      </c>
      <c r="I168" s="143"/>
      <c r="L168" s="32"/>
      <c r="M168" s="144"/>
      <c r="T168" s="53"/>
      <c r="AT168" s="16" t="s">
        <v>142</v>
      </c>
      <c r="AU168" s="16" t="s">
        <v>90</v>
      </c>
    </row>
    <row r="169" spans="2:65" s="12" customFormat="1">
      <c r="B169" s="147"/>
      <c r="D169" s="141" t="s">
        <v>144</v>
      </c>
      <c r="E169" s="148" t="s">
        <v>3</v>
      </c>
      <c r="F169" s="149" t="s">
        <v>743</v>
      </c>
      <c r="H169" s="150">
        <v>144</v>
      </c>
      <c r="I169" s="151"/>
      <c r="L169" s="147"/>
      <c r="M169" s="152"/>
      <c r="T169" s="153"/>
      <c r="AT169" s="148" t="s">
        <v>144</v>
      </c>
      <c r="AU169" s="148" t="s">
        <v>90</v>
      </c>
      <c r="AV169" s="12" t="s">
        <v>90</v>
      </c>
      <c r="AW169" s="12" t="s">
        <v>42</v>
      </c>
      <c r="AX169" s="12" t="s">
        <v>88</v>
      </c>
      <c r="AY169" s="148" t="s">
        <v>131</v>
      </c>
    </row>
    <row r="170" spans="2:65" s="1" customFormat="1" ht="16.5" customHeight="1">
      <c r="B170" s="127"/>
      <c r="C170" s="128" t="s">
        <v>286</v>
      </c>
      <c r="D170" s="128" t="s">
        <v>133</v>
      </c>
      <c r="E170" s="129" t="s">
        <v>349</v>
      </c>
      <c r="F170" s="130" t="s">
        <v>350</v>
      </c>
      <c r="G170" s="131" t="s">
        <v>219</v>
      </c>
      <c r="H170" s="132">
        <v>144</v>
      </c>
      <c r="I170" s="133"/>
      <c r="J170" s="134">
        <f>ROUND(I170*H170,2)</f>
        <v>0</v>
      </c>
      <c r="K170" s="130" t="s">
        <v>137</v>
      </c>
      <c r="L170" s="32"/>
      <c r="M170" s="135" t="s">
        <v>3</v>
      </c>
      <c r="N170" s="136" t="s">
        <v>51</v>
      </c>
      <c r="P170" s="137">
        <f>O170*H170</f>
        <v>0</v>
      </c>
      <c r="Q170" s="137">
        <v>0</v>
      </c>
      <c r="R170" s="137">
        <f>Q170*H170</f>
        <v>0</v>
      </c>
      <c r="S170" s="137">
        <v>0</v>
      </c>
      <c r="T170" s="138">
        <f>S170*H170</f>
        <v>0</v>
      </c>
      <c r="AR170" s="139" t="s">
        <v>138</v>
      </c>
      <c r="AT170" s="139" t="s">
        <v>133</v>
      </c>
      <c r="AU170" s="139" t="s">
        <v>90</v>
      </c>
      <c r="AY170" s="16" t="s">
        <v>131</v>
      </c>
      <c r="BE170" s="140">
        <f>IF(N170="základní",J170,0)</f>
        <v>0</v>
      </c>
      <c r="BF170" s="140">
        <f>IF(N170="snížená",J170,0)</f>
        <v>0</v>
      </c>
      <c r="BG170" s="140">
        <f>IF(N170="zákl. přenesená",J170,0)</f>
        <v>0</v>
      </c>
      <c r="BH170" s="140">
        <f>IF(N170="sníž. přenesená",J170,0)</f>
        <v>0</v>
      </c>
      <c r="BI170" s="140">
        <f>IF(N170="nulová",J170,0)</f>
        <v>0</v>
      </c>
      <c r="BJ170" s="16" t="s">
        <v>88</v>
      </c>
      <c r="BK170" s="140">
        <f>ROUND(I170*H170,2)</f>
        <v>0</v>
      </c>
      <c r="BL170" s="16" t="s">
        <v>138</v>
      </c>
      <c r="BM170" s="139" t="s">
        <v>744</v>
      </c>
    </row>
    <row r="171" spans="2:65" s="1" customFormat="1" ht="19.5">
      <c r="B171" s="32"/>
      <c r="D171" s="141" t="s">
        <v>140</v>
      </c>
      <c r="F171" s="142" t="s">
        <v>352</v>
      </c>
      <c r="I171" s="143"/>
      <c r="L171" s="32"/>
      <c r="M171" s="144"/>
      <c r="T171" s="53"/>
      <c r="AT171" s="16" t="s">
        <v>140</v>
      </c>
      <c r="AU171" s="16" t="s">
        <v>90</v>
      </c>
    </row>
    <row r="172" spans="2:65" s="1" customFormat="1">
      <c r="B172" s="32"/>
      <c r="D172" s="145" t="s">
        <v>142</v>
      </c>
      <c r="F172" s="146" t="s">
        <v>353</v>
      </c>
      <c r="I172" s="143"/>
      <c r="L172" s="32"/>
      <c r="M172" s="144"/>
      <c r="T172" s="53"/>
      <c r="AT172" s="16" t="s">
        <v>142</v>
      </c>
      <c r="AU172" s="16" t="s">
        <v>90</v>
      </c>
    </row>
    <row r="173" spans="2:65" s="12" customFormat="1">
      <c r="B173" s="147"/>
      <c r="D173" s="141" t="s">
        <v>144</v>
      </c>
      <c r="E173" s="148" t="s">
        <v>3</v>
      </c>
      <c r="F173" s="149" t="s">
        <v>743</v>
      </c>
      <c r="H173" s="150">
        <v>144</v>
      </c>
      <c r="I173" s="151"/>
      <c r="L173" s="147"/>
      <c r="M173" s="152"/>
      <c r="T173" s="153"/>
      <c r="AT173" s="148" t="s">
        <v>144</v>
      </c>
      <c r="AU173" s="148" t="s">
        <v>90</v>
      </c>
      <c r="AV173" s="12" t="s">
        <v>90</v>
      </c>
      <c r="AW173" s="12" t="s">
        <v>42</v>
      </c>
      <c r="AX173" s="12" t="s">
        <v>88</v>
      </c>
      <c r="AY173" s="148" t="s">
        <v>131</v>
      </c>
    </row>
    <row r="174" spans="2:65" s="1" customFormat="1" ht="16.5" customHeight="1">
      <c r="B174" s="127"/>
      <c r="C174" s="128" t="s">
        <v>293</v>
      </c>
      <c r="D174" s="128" t="s">
        <v>133</v>
      </c>
      <c r="E174" s="129" t="s">
        <v>362</v>
      </c>
      <c r="F174" s="130" t="s">
        <v>363</v>
      </c>
      <c r="G174" s="131" t="s">
        <v>219</v>
      </c>
      <c r="H174" s="132">
        <v>144</v>
      </c>
      <c r="I174" s="133"/>
      <c r="J174" s="134">
        <f>ROUND(I174*H174,2)</f>
        <v>0</v>
      </c>
      <c r="K174" s="130" t="s">
        <v>137</v>
      </c>
      <c r="L174" s="32"/>
      <c r="M174" s="135" t="s">
        <v>3</v>
      </c>
      <c r="N174" s="136" t="s">
        <v>51</v>
      </c>
      <c r="P174" s="137">
        <f>O174*H174</f>
        <v>0</v>
      </c>
      <c r="Q174" s="137">
        <v>0</v>
      </c>
      <c r="R174" s="137">
        <f>Q174*H174</f>
        <v>0</v>
      </c>
      <c r="S174" s="137">
        <v>0</v>
      </c>
      <c r="T174" s="138">
        <f>S174*H174</f>
        <v>0</v>
      </c>
      <c r="AR174" s="139" t="s">
        <v>138</v>
      </c>
      <c r="AT174" s="139" t="s">
        <v>133</v>
      </c>
      <c r="AU174" s="139" t="s">
        <v>90</v>
      </c>
      <c r="AY174" s="16" t="s">
        <v>131</v>
      </c>
      <c r="BE174" s="140">
        <f>IF(N174="základní",J174,0)</f>
        <v>0</v>
      </c>
      <c r="BF174" s="140">
        <f>IF(N174="snížená",J174,0)</f>
        <v>0</v>
      </c>
      <c r="BG174" s="140">
        <f>IF(N174="zákl. přenesená",J174,0)</f>
        <v>0</v>
      </c>
      <c r="BH174" s="140">
        <f>IF(N174="sníž. přenesená",J174,0)</f>
        <v>0</v>
      </c>
      <c r="BI174" s="140">
        <f>IF(N174="nulová",J174,0)</f>
        <v>0</v>
      </c>
      <c r="BJ174" s="16" t="s">
        <v>88</v>
      </c>
      <c r="BK174" s="140">
        <f>ROUND(I174*H174,2)</f>
        <v>0</v>
      </c>
      <c r="BL174" s="16" t="s">
        <v>138</v>
      </c>
      <c r="BM174" s="139" t="s">
        <v>745</v>
      </c>
    </row>
    <row r="175" spans="2:65" s="1" customFormat="1" ht="19.5">
      <c r="B175" s="32"/>
      <c r="D175" s="141" t="s">
        <v>140</v>
      </c>
      <c r="F175" s="142" t="s">
        <v>365</v>
      </c>
      <c r="I175" s="143"/>
      <c r="L175" s="32"/>
      <c r="M175" s="144"/>
      <c r="T175" s="53"/>
      <c r="AT175" s="16" t="s">
        <v>140</v>
      </c>
      <c r="AU175" s="16" t="s">
        <v>90</v>
      </c>
    </row>
    <row r="176" spans="2:65" s="1" customFormat="1">
      <c r="B176" s="32"/>
      <c r="D176" s="145" t="s">
        <v>142</v>
      </c>
      <c r="F176" s="146" t="s">
        <v>366</v>
      </c>
      <c r="I176" s="143"/>
      <c r="L176" s="32"/>
      <c r="M176" s="144"/>
      <c r="T176" s="53"/>
      <c r="AT176" s="16" t="s">
        <v>142</v>
      </c>
      <c r="AU176" s="16" t="s">
        <v>90</v>
      </c>
    </row>
    <row r="177" spans="2:65" s="12" customFormat="1">
      <c r="B177" s="147"/>
      <c r="D177" s="141" t="s">
        <v>144</v>
      </c>
      <c r="E177" s="148" t="s">
        <v>3</v>
      </c>
      <c r="F177" s="149" t="s">
        <v>743</v>
      </c>
      <c r="H177" s="150">
        <v>144</v>
      </c>
      <c r="I177" s="151"/>
      <c r="L177" s="147"/>
      <c r="M177" s="152"/>
      <c r="T177" s="153"/>
      <c r="AT177" s="148" t="s">
        <v>144</v>
      </c>
      <c r="AU177" s="148" t="s">
        <v>90</v>
      </c>
      <c r="AV177" s="12" t="s">
        <v>90</v>
      </c>
      <c r="AW177" s="12" t="s">
        <v>42</v>
      </c>
      <c r="AX177" s="12" t="s">
        <v>88</v>
      </c>
      <c r="AY177" s="148" t="s">
        <v>131</v>
      </c>
    </row>
    <row r="178" spans="2:65" s="1" customFormat="1" ht="16.5" customHeight="1">
      <c r="B178" s="127"/>
      <c r="C178" s="128" t="s">
        <v>8</v>
      </c>
      <c r="D178" s="128" t="s">
        <v>133</v>
      </c>
      <c r="E178" s="129" t="s">
        <v>406</v>
      </c>
      <c r="F178" s="130" t="s">
        <v>407</v>
      </c>
      <c r="G178" s="131" t="s">
        <v>136</v>
      </c>
      <c r="H178" s="132">
        <v>300</v>
      </c>
      <c r="I178" s="133"/>
      <c r="J178" s="134">
        <f>ROUND(I178*H178,2)</f>
        <v>0</v>
      </c>
      <c r="K178" s="130" t="s">
        <v>137</v>
      </c>
      <c r="L178" s="32"/>
      <c r="M178" s="135" t="s">
        <v>3</v>
      </c>
      <c r="N178" s="136" t="s">
        <v>51</v>
      </c>
      <c r="P178" s="137">
        <f>O178*H178</f>
        <v>0</v>
      </c>
      <c r="Q178" s="137">
        <v>0</v>
      </c>
      <c r="R178" s="137">
        <f>Q178*H178</f>
        <v>0</v>
      </c>
      <c r="S178" s="137">
        <v>0</v>
      </c>
      <c r="T178" s="138">
        <f>S178*H178</f>
        <v>0</v>
      </c>
      <c r="AR178" s="139" t="s">
        <v>138</v>
      </c>
      <c r="AT178" s="139" t="s">
        <v>133</v>
      </c>
      <c r="AU178" s="139" t="s">
        <v>90</v>
      </c>
      <c r="AY178" s="16" t="s">
        <v>131</v>
      </c>
      <c r="BE178" s="140">
        <f>IF(N178="základní",J178,0)</f>
        <v>0</v>
      </c>
      <c r="BF178" s="140">
        <f>IF(N178="snížená",J178,0)</f>
        <v>0</v>
      </c>
      <c r="BG178" s="140">
        <f>IF(N178="zákl. přenesená",J178,0)</f>
        <v>0</v>
      </c>
      <c r="BH178" s="140">
        <f>IF(N178="sníž. přenesená",J178,0)</f>
        <v>0</v>
      </c>
      <c r="BI178" s="140">
        <f>IF(N178="nulová",J178,0)</f>
        <v>0</v>
      </c>
      <c r="BJ178" s="16" t="s">
        <v>88</v>
      </c>
      <c r="BK178" s="140">
        <f>ROUND(I178*H178,2)</f>
        <v>0</v>
      </c>
      <c r="BL178" s="16" t="s">
        <v>138</v>
      </c>
      <c r="BM178" s="139" t="s">
        <v>746</v>
      </c>
    </row>
    <row r="179" spans="2:65" s="1" customFormat="1">
      <c r="B179" s="32"/>
      <c r="D179" s="141" t="s">
        <v>140</v>
      </c>
      <c r="F179" s="142" t="s">
        <v>409</v>
      </c>
      <c r="I179" s="143"/>
      <c r="L179" s="32"/>
      <c r="M179" s="144"/>
      <c r="T179" s="53"/>
      <c r="AT179" s="16" t="s">
        <v>140</v>
      </c>
      <c r="AU179" s="16" t="s">
        <v>90</v>
      </c>
    </row>
    <row r="180" spans="2:65" s="1" customFormat="1">
      <c r="B180" s="32"/>
      <c r="D180" s="145" t="s">
        <v>142</v>
      </c>
      <c r="F180" s="146" t="s">
        <v>410</v>
      </c>
      <c r="I180" s="143"/>
      <c r="L180" s="32"/>
      <c r="M180" s="144"/>
      <c r="T180" s="53"/>
      <c r="AT180" s="16" t="s">
        <v>142</v>
      </c>
      <c r="AU180" s="16" t="s">
        <v>90</v>
      </c>
    </row>
    <row r="181" spans="2:65" s="12" customFormat="1">
      <c r="B181" s="147"/>
      <c r="D181" s="141" t="s">
        <v>144</v>
      </c>
      <c r="E181" s="148" t="s">
        <v>3</v>
      </c>
      <c r="F181" s="149" t="s">
        <v>747</v>
      </c>
      <c r="H181" s="150">
        <v>300</v>
      </c>
      <c r="I181" s="151"/>
      <c r="L181" s="147"/>
      <c r="M181" s="152"/>
      <c r="T181" s="153"/>
      <c r="AT181" s="148" t="s">
        <v>144</v>
      </c>
      <c r="AU181" s="148" t="s">
        <v>90</v>
      </c>
      <c r="AV181" s="12" t="s">
        <v>90</v>
      </c>
      <c r="AW181" s="12" t="s">
        <v>42</v>
      </c>
      <c r="AX181" s="12" t="s">
        <v>88</v>
      </c>
      <c r="AY181" s="148" t="s">
        <v>131</v>
      </c>
    </row>
    <row r="182" spans="2:65" s="11" customFormat="1" ht="22.9" customHeight="1">
      <c r="B182" s="115"/>
      <c r="D182" s="116" t="s">
        <v>79</v>
      </c>
      <c r="E182" s="125" t="s">
        <v>90</v>
      </c>
      <c r="F182" s="125" t="s">
        <v>748</v>
      </c>
      <c r="I182" s="118"/>
      <c r="J182" s="126">
        <f>BK182</f>
        <v>0</v>
      </c>
      <c r="L182" s="115"/>
      <c r="M182" s="120"/>
      <c r="P182" s="121">
        <f>SUM(P183:P193)</f>
        <v>0</v>
      </c>
      <c r="R182" s="121">
        <f>SUM(R183:R193)</f>
        <v>13.323070000000001</v>
      </c>
      <c r="T182" s="122">
        <f>SUM(T183:T193)</f>
        <v>0</v>
      </c>
      <c r="AR182" s="116" t="s">
        <v>88</v>
      </c>
      <c r="AT182" s="123" t="s">
        <v>79</v>
      </c>
      <c r="AU182" s="123" t="s">
        <v>88</v>
      </c>
      <c r="AY182" s="116" t="s">
        <v>131</v>
      </c>
      <c r="BK182" s="124">
        <f>SUM(BK183:BK193)</f>
        <v>0</v>
      </c>
    </row>
    <row r="183" spans="2:65" s="1" customFormat="1" ht="24.2" customHeight="1">
      <c r="B183" s="127"/>
      <c r="C183" s="128" t="s">
        <v>306</v>
      </c>
      <c r="D183" s="128" t="s">
        <v>133</v>
      </c>
      <c r="E183" s="129" t="s">
        <v>749</v>
      </c>
      <c r="F183" s="130" t="s">
        <v>750</v>
      </c>
      <c r="G183" s="131" t="s">
        <v>190</v>
      </c>
      <c r="H183" s="132">
        <v>65</v>
      </c>
      <c r="I183" s="133"/>
      <c r="J183" s="134">
        <f>ROUND(I183*H183,2)</f>
        <v>0</v>
      </c>
      <c r="K183" s="130" t="s">
        <v>137</v>
      </c>
      <c r="L183" s="32"/>
      <c r="M183" s="135" t="s">
        <v>3</v>
      </c>
      <c r="N183" s="136" t="s">
        <v>51</v>
      </c>
      <c r="P183" s="137">
        <f>O183*H183</f>
        <v>0</v>
      </c>
      <c r="Q183" s="137">
        <v>0.20449000000000001</v>
      </c>
      <c r="R183" s="137">
        <f>Q183*H183</f>
        <v>13.29185</v>
      </c>
      <c r="S183" s="137">
        <v>0</v>
      </c>
      <c r="T183" s="138">
        <f>S183*H183</f>
        <v>0</v>
      </c>
      <c r="AR183" s="139" t="s">
        <v>138</v>
      </c>
      <c r="AT183" s="139" t="s">
        <v>133</v>
      </c>
      <c r="AU183" s="139" t="s">
        <v>90</v>
      </c>
      <c r="AY183" s="16" t="s">
        <v>131</v>
      </c>
      <c r="BE183" s="140">
        <f>IF(N183="základní",J183,0)</f>
        <v>0</v>
      </c>
      <c r="BF183" s="140">
        <f>IF(N183="snížená",J183,0)</f>
        <v>0</v>
      </c>
      <c r="BG183" s="140">
        <f>IF(N183="zákl. přenesená",J183,0)</f>
        <v>0</v>
      </c>
      <c r="BH183" s="140">
        <f>IF(N183="sníž. přenesená",J183,0)</f>
        <v>0</v>
      </c>
      <c r="BI183" s="140">
        <f>IF(N183="nulová",J183,0)</f>
        <v>0</v>
      </c>
      <c r="BJ183" s="16" t="s">
        <v>88</v>
      </c>
      <c r="BK183" s="140">
        <f>ROUND(I183*H183,2)</f>
        <v>0</v>
      </c>
      <c r="BL183" s="16" t="s">
        <v>138</v>
      </c>
      <c r="BM183" s="139" t="s">
        <v>751</v>
      </c>
    </row>
    <row r="184" spans="2:65" s="1" customFormat="1" ht="19.5">
      <c r="B184" s="32"/>
      <c r="D184" s="141" t="s">
        <v>140</v>
      </c>
      <c r="F184" s="142" t="s">
        <v>752</v>
      </c>
      <c r="I184" s="143"/>
      <c r="L184" s="32"/>
      <c r="M184" s="144"/>
      <c r="T184" s="53"/>
      <c r="AT184" s="16" t="s">
        <v>140</v>
      </c>
      <c r="AU184" s="16" t="s">
        <v>90</v>
      </c>
    </row>
    <row r="185" spans="2:65" s="1" customFormat="1">
      <c r="B185" s="32"/>
      <c r="D185" s="145" t="s">
        <v>142</v>
      </c>
      <c r="F185" s="146" t="s">
        <v>753</v>
      </c>
      <c r="I185" s="143"/>
      <c r="L185" s="32"/>
      <c r="M185" s="144"/>
      <c r="T185" s="53"/>
      <c r="AT185" s="16" t="s">
        <v>142</v>
      </c>
      <c r="AU185" s="16" t="s">
        <v>90</v>
      </c>
    </row>
    <row r="186" spans="2:65" s="12" customFormat="1">
      <c r="B186" s="147"/>
      <c r="D186" s="141" t="s">
        <v>144</v>
      </c>
      <c r="E186" s="148" t="s">
        <v>3</v>
      </c>
      <c r="F186" s="149" t="s">
        <v>754</v>
      </c>
      <c r="H186" s="150">
        <v>65</v>
      </c>
      <c r="I186" s="151"/>
      <c r="L186" s="147"/>
      <c r="M186" s="152"/>
      <c r="T186" s="153"/>
      <c r="AT186" s="148" t="s">
        <v>144</v>
      </c>
      <c r="AU186" s="148" t="s">
        <v>90</v>
      </c>
      <c r="AV186" s="12" t="s">
        <v>90</v>
      </c>
      <c r="AW186" s="12" t="s">
        <v>42</v>
      </c>
      <c r="AX186" s="12" t="s">
        <v>88</v>
      </c>
      <c r="AY186" s="148" t="s">
        <v>131</v>
      </c>
    </row>
    <row r="187" spans="2:65" s="1" customFormat="1" ht="16.5" customHeight="1">
      <c r="B187" s="127"/>
      <c r="C187" s="128" t="s">
        <v>313</v>
      </c>
      <c r="D187" s="128" t="s">
        <v>133</v>
      </c>
      <c r="E187" s="129" t="s">
        <v>755</v>
      </c>
      <c r="F187" s="130" t="s">
        <v>756</v>
      </c>
      <c r="G187" s="131" t="s">
        <v>136</v>
      </c>
      <c r="H187" s="132">
        <v>65</v>
      </c>
      <c r="I187" s="133"/>
      <c r="J187" s="134">
        <f>ROUND(I187*H187,2)</f>
        <v>0</v>
      </c>
      <c r="K187" s="130" t="s">
        <v>137</v>
      </c>
      <c r="L187" s="32"/>
      <c r="M187" s="135" t="s">
        <v>3</v>
      </c>
      <c r="N187" s="136" t="s">
        <v>51</v>
      </c>
      <c r="P187" s="137">
        <f>O187*H187</f>
        <v>0</v>
      </c>
      <c r="Q187" s="137">
        <v>1E-4</v>
      </c>
      <c r="R187" s="137">
        <f>Q187*H187</f>
        <v>6.5000000000000006E-3</v>
      </c>
      <c r="S187" s="137">
        <v>0</v>
      </c>
      <c r="T187" s="138">
        <f>S187*H187</f>
        <v>0</v>
      </c>
      <c r="AR187" s="139" t="s">
        <v>138</v>
      </c>
      <c r="AT187" s="139" t="s">
        <v>133</v>
      </c>
      <c r="AU187" s="139" t="s">
        <v>90</v>
      </c>
      <c r="AY187" s="16" t="s">
        <v>131</v>
      </c>
      <c r="BE187" s="140">
        <f>IF(N187="základní",J187,0)</f>
        <v>0</v>
      </c>
      <c r="BF187" s="140">
        <f>IF(N187="snížená",J187,0)</f>
        <v>0</v>
      </c>
      <c r="BG187" s="140">
        <f>IF(N187="zákl. přenesená",J187,0)</f>
        <v>0</v>
      </c>
      <c r="BH187" s="140">
        <f>IF(N187="sníž. přenesená",J187,0)</f>
        <v>0</v>
      </c>
      <c r="BI187" s="140">
        <f>IF(N187="nulová",J187,0)</f>
        <v>0</v>
      </c>
      <c r="BJ187" s="16" t="s">
        <v>88</v>
      </c>
      <c r="BK187" s="140">
        <f>ROUND(I187*H187,2)</f>
        <v>0</v>
      </c>
      <c r="BL187" s="16" t="s">
        <v>138</v>
      </c>
      <c r="BM187" s="139" t="s">
        <v>757</v>
      </c>
    </row>
    <row r="188" spans="2:65" s="1" customFormat="1" ht="19.5">
      <c r="B188" s="32"/>
      <c r="D188" s="141" t="s">
        <v>140</v>
      </c>
      <c r="F188" s="142" t="s">
        <v>758</v>
      </c>
      <c r="I188" s="143"/>
      <c r="L188" s="32"/>
      <c r="M188" s="144"/>
      <c r="T188" s="53"/>
      <c r="AT188" s="16" t="s">
        <v>140</v>
      </c>
      <c r="AU188" s="16" t="s">
        <v>90</v>
      </c>
    </row>
    <row r="189" spans="2:65" s="1" customFormat="1">
      <c r="B189" s="32"/>
      <c r="D189" s="145" t="s">
        <v>142</v>
      </c>
      <c r="F189" s="146" t="s">
        <v>759</v>
      </c>
      <c r="I189" s="143"/>
      <c r="L189" s="32"/>
      <c r="M189" s="144"/>
      <c r="T189" s="53"/>
      <c r="AT189" s="16" t="s">
        <v>142</v>
      </c>
      <c r="AU189" s="16" t="s">
        <v>90</v>
      </c>
    </row>
    <row r="190" spans="2:65" s="12" customFormat="1">
      <c r="B190" s="147"/>
      <c r="D190" s="141" t="s">
        <v>144</v>
      </c>
      <c r="E190" s="148" t="s">
        <v>3</v>
      </c>
      <c r="F190" s="149" t="s">
        <v>760</v>
      </c>
      <c r="H190" s="150">
        <v>65</v>
      </c>
      <c r="I190" s="151"/>
      <c r="L190" s="147"/>
      <c r="M190" s="152"/>
      <c r="T190" s="153"/>
      <c r="AT190" s="148" t="s">
        <v>144</v>
      </c>
      <c r="AU190" s="148" t="s">
        <v>90</v>
      </c>
      <c r="AV190" s="12" t="s">
        <v>90</v>
      </c>
      <c r="AW190" s="12" t="s">
        <v>42</v>
      </c>
      <c r="AX190" s="12" t="s">
        <v>88</v>
      </c>
      <c r="AY190" s="148" t="s">
        <v>131</v>
      </c>
    </row>
    <row r="191" spans="2:65" s="1" customFormat="1" ht="16.5" customHeight="1">
      <c r="B191" s="127"/>
      <c r="C191" s="162" t="s">
        <v>320</v>
      </c>
      <c r="D191" s="162" t="s">
        <v>399</v>
      </c>
      <c r="E191" s="163" t="s">
        <v>761</v>
      </c>
      <c r="F191" s="164" t="s">
        <v>762</v>
      </c>
      <c r="G191" s="165" t="s">
        <v>136</v>
      </c>
      <c r="H191" s="166">
        <v>61.8</v>
      </c>
      <c r="I191" s="167"/>
      <c r="J191" s="168">
        <f>ROUND(I191*H191,2)</f>
        <v>0</v>
      </c>
      <c r="K191" s="164" t="s">
        <v>137</v>
      </c>
      <c r="L191" s="169"/>
      <c r="M191" s="170" t="s">
        <v>3</v>
      </c>
      <c r="N191" s="171" t="s">
        <v>51</v>
      </c>
      <c r="P191" s="137">
        <f>O191*H191</f>
        <v>0</v>
      </c>
      <c r="Q191" s="137">
        <v>4.0000000000000002E-4</v>
      </c>
      <c r="R191" s="137">
        <f>Q191*H191</f>
        <v>2.4719999999999999E-2</v>
      </c>
      <c r="S191" s="137">
        <v>0</v>
      </c>
      <c r="T191" s="138">
        <f>S191*H191</f>
        <v>0</v>
      </c>
      <c r="AR191" s="139" t="s">
        <v>182</v>
      </c>
      <c r="AT191" s="139" t="s">
        <v>399</v>
      </c>
      <c r="AU191" s="139" t="s">
        <v>90</v>
      </c>
      <c r="AY191" s="16" t="s">
        <v>131</v>
      </c>
      <c r="BE191" s="140">
        <f>IF(N191="základní",J191,0)</f>
        <v>0</v>
      </c>
      <c r="BF191" s="140">
        <f>IF(N191="snížená",J191,0)</f>
        <v>0</v>
      </c>
      <c r="BG191" s="140">
        <f>IF(N191="zákl. přenesená",J191,0)</f>
        <v>0</v>
      </c>
      <c r="BH191" s="140">
        <f>IF(N191="sníž. přenesená",J191,0)</f>
        <v>0</v>
      </c>
      <c r="BI191" s="140">
        <f>IF(N191="nulová",J191,0)</f>
        <v>0</v>
      </c>
      <c r="BJ191" s="16" t="s">
        <v>88</v>
      </c>
      <c r="BK191" s="140">
        <f>ROUND(I191*H191,2)</f>
        <v>0</v>
      </c>
      <c r="BL191" s="16" t="s">
        <v>138</v>
      </c>
      <c r="BM191" s="139" t="s">
        <v>763</v>
      </c>
    </row>
    <row r="192" spans="2:65" s="1" customFormat="1">
      <c r="B192" s="32"/>
      <c r="D192" s="141" t="s">
        <v>140</v>
      </c>
      <c r="F192" s="142" t="s">
        <v>762</v>
      </c>
      <c r="I192" s="143"/>
      <c r="L192" s="32"/>
      <c r="M192" s="144"/>
      <c r="T192" s="53"/>
      <c r="AT192" s="16" t="s">
        <v>140</v>
      </c>
      <c r="AU192" s="16" t="s">
        <v>90</v>
      </c>
    </row>
    <row r="193" spans="2:65" s="12" customFormat="1">
      <c r="B193" s="147"/>
      <c r="D193" s="141" t="s">
        <v>144</v>
      </c>
      <c r="E193" s="148" t="s">
        <v>3</v>
      </c>
      <c r="F193" s="149" t="s">
        <v>764</v>
      </c>
      <c r="H193" s="150">
        <v>61.8</v>
      </c>
      <c r="I193" s="151"/>
      <c r="L193" s="147"/>
      <c r="M193" s="152"/>
      <c r="T193" s="153"/>
      <c r="AT193" s="148" t="s">
        <v>144</v>
      </c>
      <c r="AU193" s="148" t="s">
        <v>90</v>
      </c>
      <c r="AV193" s="12" t="s">
        <v>90</v>
      </c>
      <c r="AW193" s="12" t="s">
        <v>42</v>
      </c>
      <c r="AX193" s="12" t="s">
        <v>88</v>
      </c>
      <c r="AY193" s="148" t="s">
        <v>131</v>
      </c>
    </row>
    <row r="194" spans="2:65" s="11" customFormat="1" ht="22.9" customHeight="1">
      <c r="B194" s="115"/>
      <c r="D194" s="116" t="s">
        <v>79</v>
      </c>
      <c r="E194" s="125" t="s">
        <v>152</v>
      </c>
      <c r="F194" s="125" t="s">
        <v>425</v>
      </c>
      <c r="I194" s="118"/>
      <c r="J194" s="126">
        <f>BK194</f>
        <v>0</v>
      </c>
      <c r="L194" s="115"/>
      <c r="M194" s="120"/>
      <c r="P194" s="121">
        <f>SUM(P195:P248)</f>
        <v>0</v>
      </c>
      <c r="R194" s="121">
        <f>SUM(R195:R248)</f>
        <v>1739.5689332899999</v>
      </c>
      <c r="T194" s="122">
        <f>SUM(T195:T248)</f>
        <v>0</v>
      </c>
      <c r="AR194" s="116" t="s">
        <v>88</v>
      </c>
      <c r="AT194" s="123" t="s">
        <v>79</v>
      </c>
      <c r="AU194" s="123" t="s">
        <v>88</v>
      </c>
      <c r="AY194" s="116" t="s">
        <v>131</v>
      </c>
      <c r="BK194" s="124">
        <f>SUM(BK195:BK248)</f>
        <v>0</v>
      </c>
    </row>
    <row r="195" spans="2:65" s="1" customFormat="1" ht="21.75" customHeight="1">
      <c r="B195" s="127"/>
      <c r="C195" s="128" t="s">
        <v>327</v>
      </c>
      <c r="D195" s="128" t="s">
        <v>133</v>
      </c>
      <c r="E195" s="129" t="s">
        <v>765</v>
      </c>
      <c r="F195" s="130" t="s">
        <v>766</v>
      </c>
      <c r="G195" s="131" t="s">
        <v>219</v>
      </c>
      <c r="H195" s="132">
        <v>109.398</v>
      </c>
      <c r="I195" s="133"/>
      <c r="J195" s="134">
        <f>ROUND(I195*H195,2)</f>
        <v>0</v>
      </c>
      <c r="K195" s="130" t="s">
        <v>3</v>
      </c>
      <c r="L195" s="32"/>
      <c r="M195" s="135" t="s">
        <v>3</v>
      </c>
      <c r="N195" s="136" t="s">
        <v>51</v>
      </c>
      <c r="P195" s="137">
        <f>O195*H195</f>
        <v>0</v>
      </c>
      <c r="Q195" s="137">
        <v>3.11388</v>
      </c>
      <c r="R195" s="137">
        <f>Q195*H195</f>
        <v>340.65224423999996</v>
      </c>
      <c r="S195" s="137">
        <v>0</v>
      </c>
      <c r="T195" s="138">
        <f>S195*H195</f>
        <v>0</v>
      </c>
      <c r="AR195" s="139" t="s">
        <v>138</v>
      </c>
      <c r="AT195" s="139" t="s">
        <v>133</v>
      </c>
      <c r="AU195" s="139" t="s">
        <v>90</v>
      </c>
      <c r="AY195" s="16" t="s">
        <v>131</v>
      </c>
      <c r="BE195" s="140">
        <f>IF(N195="základní",J195,0)</f>
        <v>0</v>
      </c>
      <c r="BF195" s="140">
        <f>IF(N195="snížená",J195,0)</f>
        <v>0</v>
      </c>
      <c r="BG195" s="140">
        <f>IF(N195="zákl. přenesená",J195,0)</f>
        <v>0</v>
      </c>
      <c r="BH195" s="140">
        <f>IF(N195="sníž. přenesená",J195,0)</f>
        <v>0</v>
      </c>
      <c r="BI195" s="140">
        <f>IF(N195="nulová",J195,0)</f>
        <v>0</v>
      </c>
      <c r="BJ195" s="16" t="s">
        <v>88</v>
      </c>
      <c r="BK195" s="140">
        <f>ROUND(I195*H195,2)</f>
        <v>0</v>
      </c>
      <c r="BL195" s="16" t="s">
        <v>138</v>
      </c>
      <c r="BM195" s="139" t="s">
        <v>767</v>
      </c>
    </row>
    <row r="196" spans="2:65" s="1" customFormat="1" ht="29.25">
      <c r="B196" s="32"/>
      <c r="D196" s="141" t="s">
        <v>140</v>
      </c>
      <c r="F196" s="142" t="s">
        <v>768</v>
      </c>
      <c r="I196" s="143"/>
      <c r="L196" s="32"/>
      <c r="M196" s="144"/>
      <c r="T196" s="53"/>
      <c r="AT196" s="16" t="s">
        <v>140</v>
      </c>
      <c r="AU196" s="16" t="s">
        <v>90</v>
      </c>
    </row>
    <row r="197" spans="2:65" s="12" customFormat="1">
      <c r="B197" s="147"/>
      <c r="D197" s="141" t="s">
        <v>144</v>
      </c>
      <c r="E197" s="148" t="s">
        <v>3</v>
      </c>
      <c r="F197" s="149" t="s">
        <v>769</v>
      </c>
      <c r="H197" s="150">
        <v>16.754999999999999</v>
      </c>
      <c r="I197" s="151"/>
      <c r="L197" s="147"/>
      <c r="M197" s="152"/>
      <c r="T197" s="153"/>
      <c r="AT197" s="148" t="s">
        <v>144</v>
      </c>
      <c r="AU197" s="148" t="s">
        <v>90</v>
      </c>
      <c r="AV197" s="12" t="s">
        <v>90</v>
      </c>
      <c r="AW197" s="12" t="s">
        <v>42</v>
      </c>
      <c r="AX197" s="12" t="s">
        <v>80</v>
      </c>
      <c r="AY197" s="148" t="s">
        <v>131</v>
      </c>
    </row>
    <row r="198" spans="2:65" s="12" customFormat="1">
      <c r="B198" s="147"/>
      <c r="D198" s="141" t="s">
        <v>144</v>
      </c>
      <c r="E198" s="148" t="s">
        <v>3</v>
      </c>
      <c r="F198" s="149" t="s">
        <v>770</v>
      </c>
      <c r="H198" s="150">
        <v>19.004999999999999</v>
      </c>
      <c r="I198" s="151"/>
      <c r="L198" s="147"/>
      <c r="M198" s="152"/>
      <c r="T198" s="153"/>
      <c r="AT198" s="148" t="s">
        <v>144</v>
      </c>
      <c r="AU198" s="148" t="s">
        <v>90</v>
      </c>
      <c r="AV198" s="12" t="s">
        <v>90</v>
      </c>
      <c r="AW198" s="12" t="s">
        <v>42</v>
      </c>
      <c r="AX198" s="12" t="s">
        <v>80</v>
      </c>
      <c r="AY198" s="148" t="s">
        <v>131</v>
      </c>
    </row>
    <row r="199" spans="2:65" s="12" customFormat="1">
      <c r="B199" s="147"/>
      <c r="D199" s="141" t="s">
        <v>144</v>
      </c>
      <c r="E199" s="148" t="s">
        <v>3</v>
      </c>
      <c r="F199" s="149" t="s">
        <v>771</v>
      </c>
      <c r="H199" s="150">
        <v>11.984999999999999</v>
      </c>
      <c r="I199" s="151"/>
      <c r="L199" s="147"/>
      <c r="M199" s="152"/>
      <c r="T199" s="153"/>
      <c r="AT199" s="148" t="s">
        <v>144</v>
      </c>
      <c r="AU199" s="148" t="s">
        <v>90</v>
      </c>
      <c r="AV199" s="12" t="s">
        <v>90</v>
      </c>
      <c r="AW199" s="12" t="s">
        <v>42</v>
      </c>
      <c r="AX199" s="12" t="s">
        <v>80</v>
      </c>
      <c r="AY199" s="148" t="s">
        <v>131</v>
      </c>
    </row>
    <row r="200" spans="2:65" s="12" customFormat="1">
      <c r="B200" s="147"/>
      <c r="D200" s="141" t="s">
        <v>144</v>
      </c>
      <c r="E200" s="148" t="s">
        <v>3</v>
      </c>
      <c r="F200" s="149" t="s">
        <v>772</v>
      </c>
      <c r="H200" s="150">
        <v>42.505000000000003</v>
      </c>
      <c r="I200" s="151"/>
      <c r="L200" s="147"/>
      <c r="M200" s="152"/>
      <c r="T200" s="153"/>
      <c r="AT200" s="148" t="s">
        <v>144</v>
      </c>
      <c r="AU200" s="148" t="s">
        <v>90</v>
      </c>
      <c r="AV200" s="12" t="s">
        <v>90</v>
      </c>
      <c r="AW200" s="12" t="s">
        <v>42</v>
      </c>
      <c r="AX200" s="12" t="s">
        <v>80</v>
      </c>
      <c r="AY200" s="148" t="s">
        <v>131</v>
      </c>
    </row>
    <row r="201" spans="2:65" s="12" customFormat="1">
      <c r="B201" s="147"/>
      <c r="D201" s="141" t="s">
        <v>144</v>
      </c>
      <c r="E201" s="148" t="s">
        <v>3</v>
      </c>
      <c r="F201" s="149" t="s">
        <v>773</v>
      </c>
      <c r="H201" s="150">
        <v>19.148</v>
      </c>
      <c r="I201" s="151"/>
      <c r="L201" s="147"/>
      <c r="M201" s="152"/>
      <c r="T201" s="153"/>
      <c r="AT201" s="148" t="s">
        <v>144</v>
      </c>
      <c r="AU201" s="148" t="s">
        <v>90</v>
      </c>
      <c r="AV201" s="12" t="s">
        <v>90</v>
      </c>
      <c r="AW201" s="12" t="s">
        <v>42</v>
      </c>
      <c r="AX201" s="12" t="s">
        <v>80</v>
      </c>
      <c r="AY201" s="148" t="s">
        <v>131</v>
      </c>
    </row>
    <row r="202" spans="2:65" s="13" customFormat="1">
      <c r="B202" s="154"/>
      <c r="D202" s="141" t="s">
        <v>144</v>
      </c>
      <c r="E202" s="155" t="s">
        <v>3</v>
      </c>
      <c r="F202" s="156" t="s">
        <v>247</v>
      </c>
      <c r="H202" s="157">
        <v>109.398</v>
      </c>
      <c r="I202" s="158"/>
      <c r="L202" s="154"/>
      <c r="M202" s="159"/>
      <c r="T202" s="160"/>
      <c r="AT202" s="155" t="s">
        <v>144</v>
      </c>
      <c r="AU202" s="155" t="s">
        <v>90</v>
      </c>
      <c r="AV202" s="13" t="s">
        <v>138</v>
      </c>
      <c r="AW202" s="13" t="s">
        <v>42</v>
      </c>
      <c r="AX202" s="13" t="s">
        <v>88</v>
      </c>
      <c r="AY202" s="155" t="s">
        <v>131</v>
      </c>
    </row>
    <row r="203" spans="2:65" s="1" customFormat="1" ht="16.5" customHeight="1">
      <c r="B203" s="127"/>
      <c r="C203" s="128" t="s">
        <v>348</v>
      </c>
      <c r="D203" s="128" t="s">
        <v>133</v>
      </c>
      <c r="E203" s="129" t="s">
        <v>774</v>
      </c>
      <c r="F203" s="130" t="s">
        <v>775</v>
      </c>
      <c r="G203" s="131" t="s">
        <v>219</v>
      </c>
      <c r="H203" s="132">
        <v>252.9</v>
      </c>
      <c r="I203" s="133"/>
      <c r="J203" s="134">
        <f>ROUND(I203*H203,2)</f>
        <v>0</v>
      </c>
      <c r="K203" s="130" t="s">
        <v>137</v>
      </c>
      <c r="L203" s="32"/>
      <c r="M203" s="135" t="s">
        <v>3</v>
      </c>
      <c r="N203" s="136" t="s">
        <v>51</v>
      </c>
      <c r="P203" s="137">
        <f>O203*H203</f>
        <v>0</v>
      </c>
      <c r="Q203" s="137">
        <v>2.8332299999999999</v>
      </c>
      <c r="R203" s="137">
        <f>Q203*H203</f>
        <v>716.523867</v>
      </c>
      <c r="S203" s="137">
        <v>0</v>
      </c>
      <c r="T203" s="138">
        <f>S203*H203</f>
        <v>0</v>
      </c>
      <c r="AR203" s="139" t="s">
        <v>138</v>
      </c>
      <c r="AT203" s="139" t="s">
        <v>133</v>
      </c>
      <c r="AU203" s="139" t="s">
        <v>90</v>
      </c>
      <c r="AY203" s="16" t="s">
        <v>131</v>
      </c>
      <c r="BE203" s="140">
        <f>IF(N203="základní",J203,0)</f>
        <v>0</v>
      </c>
      <c r="BF203" s="140">
        <f>IF(N203="snížená",J203,0)</f>
        <v>0</v>
      </c>
      <c r="BG203" s="140">
        <f>IF(N203="zákl. přenesená",J203,0)</f>
        <v>0</v>
      </c>
      <c r="BH203" s="140">
        <f>IF(N203="sníž. přenesená",J203,0)</f>
        <v>0</v>
      </c>
      <c r="BI203" s="140">
        <f>IF(N203="nulová",J203,0)</f>
        <v>0</v>
      </c>
      <c r="BJ203" s="16" t="s">
        <v>88</v>
      </c>
      <c r="BK203" s="140">
        <f>ROUND(I203*H203,2)</f>
        <v>0</v>
      </c>
      <c r="BL203" s="16" t="s">
        <v>138</v>
      </c>
      <c r="BM203" s="139" t="s">
        <v>776</v>
      </c>
    </row>
    <row r="204" spans="2:65" s="1" customFormat="1" ht="19.5">
      <c r="B204" s="32"/>
      <c r="D204" s="141" t="s">
        <v>140</v>
      </c>
      <c r="F204" s="142" t="s">
        <v>777</v>
      </c>
      <c r="I204" s="143"/>
      <c r="L204" s="32"/>
      <c r="M204" s="144"/>
      <c r="T204" s="53"/>
      <c r="AT204" s="16" t="s">
        <v>140</v>
      </c>
      <c r="AU204" s="16" t="s">
        <v>90</v>
      </c>
    </row>
    <row r="205" spans="2:65" s="1" customFormat="1">
      <c r="B205" s="32"/>
      <c r="D205" s="145" t="s">
        <v>142</v>
      </c>
      <c r="F205" s="146" t="s">
        <v>778</v>
      </c>
      <c r="I205" s="143"/>
      <c r="L205" s="32"/>
      <c r="M205" s="144"/>
      <c r="T205" s="53"/>
      <c r="AT205" s="16" t="s">
        <v>142</v>
      </c>
      <c r="AU205" s="16" t="s">
        <v>90</v>
      </c>
    </row>
    <row r="206" spans="2:65" s="12" customFormat="1">
      <c r="B206" s="147"/>
      <c r="D206" s="141" t="s">
        <v>144</v>
      </c>
      <c r="E206" s="148" t="s">
        <v>3</v>
      </c>
      <c r="F206" s="149" t="s">
        <v>779</v>
      </c>
      <c r="H206" s="150">
        <v>49.8</v>
      </c>
      <c r="I206" s="151"/>
      <c r="L206" s="147"/>
      <c r="M206" s="152"/>
      <c r="T206" s="153"/>
      <c r="AT206" s="148" t="s">
        <v>144</v>
      </c>
      <c r="AU206" s="148" t="s">
        <v>90</v>
      </c>
      <c r="AV206" s="12" t="s">
        <v>90</v>
      </c>
      <c r="AW206" s="12" t="s">
        <v>42</v>
      </c>
      <c r="AX206" s="12" t="s">
        <v>80</v>
      </c>
      <c r="AY206" s="148" t="s">
        <v>131</v>
      </c>
    </row>
    <row r="207" spans="2:65" s="12" customFormat="1">
      <c r="B207" s="147"/>
      <c r="D207" s="141" t="s">
        <v>144</v>
      </c>
      <c r="E207" s="148" t="s">
        <v>3</v>
      </c>
      <c r="F207" s="149" t="s">
        <v>780</v>
      </c>
      <c r="H207" s="150">
        <v>47.7</v>
      </c>
      <c r="I207" s="151"/>
      <c r="L207" s="147"/>
      <c r="M207" s="152"/>
      <c r="T207" s="153"/>
      <c r="AT207" s="148" t="s">
        <v>144</v>
      </c>
      <c r="AU207" s="148" t="s">
        <v>90</v>
      </c>
      <c r="AV207" s="12" t="s">
        <v>90</v>
      </c>
      <c r="AW207" s="12" t="s">
        <v>42</v>
      </c>
      <c r="AX207" s="12" t="s">
        <v>80</v>
      </c>
      <c r="AY207" s="148" t="s">
        <v>131</v>
      </c>
    </row>
    <row r="208" spans="2:65" s="12" customFormat="1">
      <c r="B208" s="147"/>
      <c r="D208" s="141" t="s">
        <v>144</v>
      </c>
      <c r="E208" s="148" t="s">
        <v>3</v>
      </c>
      <c r="F208" s="149" t="s">
        <v>781</v>
      </c>
      <c r="H208" s="150">
        <v>31.36</v>
      </c>
      <c r="I208" s="151"/>
      <c r="L208" s="147"/>
      <c r="M208" s="152"/>
      <c r="T208" s="153"/>
      <c r="AT208" s="148" t="s">
        <v>144</v>
      </c>
      <c r="AU208" s="148" t="s">
        <v>90</v>
      </c>
      <c r="AV208" s="12" t="s">
        <v>90</v>
      </c>
      <c r="AW208" s="12" t="s">
        <v>42</v>
      </c>
      <c r="AX208" s="12" t="s">
        <v>80</v>
      </c>
      <c r="AY208" s="148" t="s">
        <v>131</v>
      </c>
    </row>
    <row r="209" spans="2:65" s="12" customFormat="1">
      <c r="B209" s="147"/>
      <c r="D209" s="141" t="s">
        <v>144</v>
      </c>
      <c r="E209" s="148" t="s">
        <v>3</v>
      </c>
      <c r="F209" s="149" t="s">
        <v>782</v>
      </c>
      <c r="H209" s="150">
        <v>77.7</v>
      </c>
      <c r="I209" s="151"/>
      <c r="L209" s="147"/>
      <c r="M209" s="152"/>
      <c r="T209" s="153"/>
      <c r="AT209" s="148" t="s">
        <v>144</v>
      </c>
      <c r="AU209" s="148" t="s">
        <v>90</v>
      </c>
      <c r="AV209" s="12" t="s">
        <v>90</v>
      </c>
      <c r="AW209" s="12" t="s">
        <v>42</v>
      </c>
      <c r="AX209" s="12" t="s">
        <v>80</v>
      </c>
      <c r="AY209" s="148" t="s">
        <v>131</v>
      </c>
    </row>
    <row r="210" spans="2:65" s="12" customFormat="1">
      <c r="B210" s="147"/>
      <c r="D210" s="141" t="s">
        <v>144</v>
      </c>
      <c r="E210" s="148" t="s">
        <v>3</v>
      </c>
      <c r="F210" s="149" t="s">
        <v>783</v>
      </c>
      <c r="H210" s="150">
        <v>46.34</v>
      </c>
      <c r="I210" s="151"/>
      <c r="L210" s="147"/>
      <c r="M210" s="152"/>
      <c r="T210" s="153"/>
      <c r="AT210" s="148" t="s">
        <v>144</v>
      </c>
      <c r="AU210" s="148" t="s">
        <v>90</v>
      </c>
      <c r="AV210" s="12" t="s">
        <v>90</v>
      </c>
      <c r="AW210" s="12" t="s">
        <v>42</v>
      </c>
      <c r="AX210" s="12" t="s">
        <v>80</v>
      </c>
      <c r="AY210" s="148" t="s">
        <v>131</v>
      </c>
    </row>
    <row r="211" spans="2:65" s="13" customFormat="1">
      <c r="B211" s="154"/>
      <c r="D211" s="141" t="s">
        <v>144</v>
      </c>
      <c r="E211" s="155" t="s">
        <v>3</v>
      </c>
      <c r="F211" s="156" t="s">
        <v>247</v>
      </c>
      <c r="H211" s="157">
        <v>252.9</v>
      </c>
      <c r="I211" s="158"/>
      <c r="L211" s="154"/>
      <c r="M211" s="159"/>
      <c r="T211" s="160"/>
      <c r="AT211" s="155" t="s">
        <v>144</v>
      </c>
      <c r="AU211" s="155" t="s">
        <v>90</v>
      </c>
      <c r="AV211" s="13" t="s">
        <v>138</v>
      </c>
      <c r="AW211" s="13" t="s">
        <v>42</v>
      </c>
      <c r="AX211" s="13" t="s">
        <v>88</v>
      </c>
      <c r="AY211" s="155" t="s">
        <v>131</v>
      </c>
    </row>
    <row r="212" spans="2:65" s="1" customFormat="1" ht="16.5" customHeight="1">
      <c r="B212" s="127"/>
      <c r="C212" s="128" t="s">
        <v>355</v>
      </c>
      <c r="D212" s="128" t="s">
        <v>133</v>
      </c>
      <c r="E212" s="129" t="s">
        <v>441</v>
      </c>
      <c r="F212" s="130" t="s">
        <v>442</v>
      </c>
      <c r="G212" s="131" t="s">
        <v>219</v>
      </c>
      <c r="H212" s="132">
        <v>160.47999999999999</v>
      </c>
      <c r="I212" s="133"/>
      <c r="J212" s="134">
        <f>ROUND(I212*H212,2)</f>
        <v>0</v>
      </c>
      <c r="K212" s="130" t="s">
        <v>137</v>
      </c>
      <c r="L212" s="32"/>
      <c r="M212" s="135" t="s">
        <v>3</v>
      </c>
      <c r="N212" s="136" t="s">
        <v>51</v>
      </c>
      <c r="P212" s="137">
        <f>O212*H212</f>
        <v>0</v>
      </c>
      <c r="Q212" s="137">
        <v>2.8332299999999999</v>
      </c>
      <c r="R212" s="137">
        <f>Q212*H212</f>
        <v>454.67675039999995</v>
      </c>
      <c r="S212" s="137">
        <v>0</v>
      </c>
      <c r="T212" s="138">
        <f>S212*H212</f>
        <v>0</v>
      </c>
      <c r="AR212" s="139" t="s">
        <v>138</v>
      </c>
      <c r="AT212" s="139" t="s">
        <v>133</v>
      </c>
      <c r="AU212" s="139" t="s">
        <v>90</v>
      </c>
      <c r="AY212" s="16" t="s">
        <v>131</v>
      </c>
      <c r="BE212" s="140">
        <f>IF(N212="základní",J212,0)</f>
        <v>0</v>
      </c>
      <c r="BF212" s="140">
        <f>IF(N212="snížená",J212,0)</f>
        <v>0</v>
      </c>
      <c r="BG212" s="140">
        <f>IF(N212="zákl. přenesená",J212,0)</f>
        <v>0</v>
      </c>
      <c r="BH212" s="140">
        <f>IF(N212="sníž. přenesená",J212,0)</f>
        <v>0</v>
      </c>
      <c r="BI212" s="140">
        <f>IF(N212="nulová",J212,0)</f>
        <v>0</v>
      </c>
      <c r="BJ212" s="16" t="s">
        <v>88</v>
      </c>
      <c r="BK212" s="140">
        <f>ROUND(I212*H212,2)</f>
        <v>0</v>
      </c>
      <c r="BL212" s="16" t="s">
        <v>138</v>
      </c>
      <c r="BM212" s="139" t="s">
        <v>784</v>
      </c>
    </row>
    <row r="213" spans="2:65" s="1" customFormat="1" ht="19.5">
      <c r="B213" s="32"/>
      <c r="D213" s="141" t="s">
        <v>140</v>
      </c>
      <c r="F213" s="142" t="s">
        <v>444</v>
      </c>
      <c r="I213" s="143"/>
      <c r="L213" s="32"/>
      <c r="M213" s="144"/>
      <c r="T213" s="53"/>
      <c r="AT213" s="16" t="s">
        <v>140</v>
      </c>
      <c r="AU213" s="16" t="s">
        <v>90</v>
      </c>
    </row>
    <row r="214" spans="2:65" s="1" customFormat="1">
      <c r="B214" s="32"/>
      <c r="D214" s="145" t="s">
        <v>142</v>
      </c>
      <c r="F214" s="146" t="s">
        <v>445</v>
      </c>
      <c r="I214" s="143"/>
      <c r="L214" s="32"/>
      <c r="M214" s="144"/>
      <c r="T214" s="53"/>
      <c r="AT214" s="16" t="s">
        <v>142</v>
      </c>
      <c r="AU214" s="16" t="s">
        <v>90</v>
      </c>
    </row>
    <row r="215" spans="2:65" s="12" customFormat="1">
      <c r="B215" s="147"/>
      <c r="D215" s="141" t="s">
        <v>144</v>
      </c>
      <c r="E215" s="148" t="s">
        <v>3</v>
      </c>
      <c r="F215" s="149" t="s">
        <v>785</v>
      </c>
      <c r="H215" s="150">
        <v>7.04</v>
      </c>
      <c r="I215" s="151"/>
      <c r="L215" s="147"/>
      <c r="M215" s="152"/>
      <c r="T215" s="153"/>
      <c r="AT215" s="148" t="s">
        <v>144</v>
      </c>
      <c r="AU215" s="148" t="s">
        <v>90</v>
      </c>
      <c r="AV215" s="12" t="s">
        <v>90</v>
      </c>
      <c r="AW215" s="12" t="s">
        <v>42</v>
      </c>
      <c r="AX215" s="12" t="s">
        <v>80</v>
      </c>
      <c r="AY215" s="148" t="s">
        <v>131</v>
      </c>
    </row>
    <row r="216" spans="2:65" s="12" customFormat="1">
      <c r="B216" s="147"/>
      <c r="D216" s="141" t="s">
        <v>144</v>
      </c>
      <c r="E216" s="148" t="s">
        <v>3</v>
      </c>
      <c r="F216" s="149" t="s">
        <v>786</v>
      </c>
      <c r="H216" s="150">
        <v>29.175000000000001</v>
      </c>
      <c r="I216" s="151"/>
      <c r="L216" s="147"/>
      <c r="M216" s="152"/>
      <c r="T216" s="153"/>
      <c r="AT216" s="148" t="s">
        <v>144</v>
      </c>
      <c r="AU216" s="148" t="s">
        <v>90</v>
      </c>
      <c r="AV216" s="12" t="s">
        <v>90</v>
      </c>
      <c r="AW216" s="12" t="s">
        <v>42</v>
      </c>
      <c r="AX216" s="12" t="s">
        <v>80</v>
      </c>
      <c r="AY216" s="148" t="s">
        <v>131</v>
      </c>
    </row>
    <row r="217" spans="2:65" s="12" customFormat="1">
      <c r="B217" s="147"/>
      <c r="D217" s="141" t="s">
        <v>144</v>
      </c>
      <c r="E217" s="148" t="s">
        <v>3</v>
      </c>
      <c r="F217" s="149" t="s">
        <v>787</v>
      </c>
      <c r="H217" s="150">
        <v>17.16</v>
      </c>
      <c r="I217" s="151"/>
      <c r="L217" s="147"/>
      <c r="M217" s="152"/>
      <c r="T217" s="153"/>
      <c r="AT217" s="148" t="s">
        <v>144</v>
      </c>
      <c r="AU217" s="148" t="s">
        <v>90</v>
      </c>
      <c r="AV217" s="12" t="s">
        <v>90</v>
      </c>
      <c r="AW217" s="12" t="s">
        <v>42</v>
      </c>
      <c r="AX217" s="12" t="s">
        <v>80</v>
      </c>
      <c r="AY217" s="148" t="s">
        <v>131</v>
      </c>
    </row>
    <row r="218" spans="2:65" s="12" customFormat="1">
      <c r="B218" s="147"/>
      <c r="D218" s="141" t="s">
        <v>144</v>
      </c>
      <c r="E218" s="148" t="s">
        <v>3</v>
      </c>
      <c r="F218" s="149" t="s">
        <v>788</v>
      </c>
      <c r="H218" s="150">
        <v>72.405000000000001</v>
      </c>
      <c r="I218" s="151"/>
      <c r="L218" s="147"/>
      <c r="M218" s="152"/>
      <c r="T218" s="153"/>
      <c r="AT218" s="148" t="s">
        <v>144</v>
      </c>
      <c r="AU218" s="148" t="s">
        <v>90</v>
      </c>
      <c r="AV218" s="12" t="s">
        <v>90</v>
      </c>
      <c r="AW218" s="12" t="s">
        <v>42</v>
      </c>
      <c r="AX218" s="12" t="s">
        <v>80</v>
      </c>
      <c r="AY218" s="148" t="s">
        <v>131</v>
      </c>
    </row>
    <row r="219" spans="2:65" s="12" customFormat="1">
      <c r="B219" s="147"/>
      <c r="D219" s="141" t="s">
        <v>144</v>
      </c>
      <c r="E219" s="148" t="s">
        <v>3</v>
      </c>
      <c r="F219" s="149" t="s">
        <v>789</v>
      </c>
      <c r="H219" s="150">
        <v>34.700000000000003</v>
      </c>
      <c r="I219" s="151"/>
      <c r="L219" s="147"/>
      <c r="M219" s="152"/>
      <c r="T219" s="153"/>
      <c r="AT219" s="148" t="s">
        <v>144</v>
      </c>
      <c r="AU219" s="148" t="s">
        <v>90</v>
      </c>
      <c r="AV219" s="12" t="s">
        <v>90</v>
      </c>
      <c r="AW219" s="12" t="s">
        <v>42</v>
      </c>
      <c r="AX219" s="12" t="s">
        <v>80</v>
      </c>
      <c r="AY219" s="148" t="s">
        <v>131</v>
      </c>
    </row>
    <row r="220" spans="2:65" s="13" customFormat="1">
      <c r="B220" s="154"/>
      <c r="D220" s="141" t="s">
        <v>144</v>
      </c>
      <c r="E220" s="155" t="s">
        <v>3</v>
      </c>
      <c r="F220" s="156" t="s">
        <v>247</v>
      </c>
      <c r="H220" s="157">
        <v>160.48000000000002</v>
      </c>
      <c r="I220" s="158"/>
      <c r="L220" s="154"/>
      <c r="M220" s="159"/>
      <c r="T220" s="160"/>
      <c r="AT220" s="155" t="s">
        <v>144</v>
      </c>
      <c r="AU220" s="155" t="s">
        <v>90</v>
      </c>
      <c r="AV220" s="13" t="s">
        <v>138</v>
      </c>
      <c r="AW220" s="13" t="s">
        <v>42</v>
      </c>
      <c r="AX220" s="13" t="s">
        <v>88</v>
      </c>
      <c r="AY220" s="155" t="s">
        <v>131</v>
      </c>
    </row>
    <row r="221" spans="2:65" s="1" customFormat="1" ht="37.9" customHeight="1">
      <c r="B221" s="127"/>
      <c r="C221" s="128" t="s">
        <v>361</v>
      </c>
      <c r="D221" s="128" t="s">
        <v>133</v>
      </c>
      <c r="E221" s="129" t="s">
        <v>790</v>
      </c>
      <c r="F221" s="130" t="s">
        <v>791</v>
      </c>
      <c r="G221" s="131" t="s">
        <v>219</v>
      </c>
      <c r="H221" s="132">
        <v>63.215000000000003</v>
      </c>
      <c r="I221" s="133"/>
      <c r="J221" s="134">
        <f>ROUND(I221*H221,2)</f>
        <v>0</v>
      </c>
      <c r="K221" s="130" t="s">
        <v>3</v>
      </c>
      <c r="L221" s="32"/>
      <c r="M221" s="135" t="s">
        <v>3</v>
      </c>
      <c r="N221" s="136" t="s">
        <v>51</v>
      </c>
      <c r="P221" s="137">
        <f>O221*H221</f>
        <v>0</v>
      </c>
      <c r="Q221" s="137">
        <v>2.8332299999999999</v>
      </c>
      <c r="R221" s="137">
        <f>Q221*H221</f>
        <v>179.10263445000001</v>
      </c>
      <c r="S221" s="137">
        <v>0</v>
      </c>
      <c r="T221" s="138">
        <f>S221*H221</f>
        <v>0</v>
      </c>
      <c r="AR221" s="139" t="s">
        <v>138</v>
      </c>
      <c r="AT221" s="139" t="s">
        <v>133</v>
      </c>
      <c r="AU221" s="139" t="s">
        <v>90</v>
      </c>
      <c r="AY221" s="16" t="s">
        <v>131</v>
      </c>
      <c r="BE221" s="140">
        <f>IF(N221="základní",J221,0)</f>
        <v>0</v>
      </c>
      <c r="BF221" s="140">
        <f>IF(N221="snížená",J221,0)</f>
        <v>0</v>
      </c>
      <c r="BG221" s="140">
        <f>IF(N221="zákl. přenesená",J221,0)</f>
        <v>0</v>
      </c>
      <c r="BH221" s="140">
        <f>IF(N221="sníž. přenesená",J221,0)</f>
        <v>0</v>
      </c>
      <c r="BI221" s="140">
        <f>IF(N221="nulová",J221,0)</f>
        <v>0</v>
      </c>
      <c r="BJ221" s="16" t="s">
        <v>88</v>
      </c>
      <c r="BK221" s="140">
        <f>ROUND(I221*H221,2)</f>
        <v>0</v>
      </c>
      <c r="BL221" s="16" t="s">
        <v>138</v>
      </c>
      <c r="BM221" s="139" t="s">
        <v>792</v>
      </c>
    </row>
    <row r="222" spans="2:65" s="1" customFormat="1" ht="29.25">
      <c r="B222" s="32"/>
      <c r="D222" s="141" t="s">
        <v>140</v>
      </c>
      <c r="F222" s="142" t="s">
        <v>793</v>
      </c>
      <c r="I222" s="143"/>
      <c r="L222" s="32"/>
      <c r="M222" s="144"/>
      <c r="T222" s="53"/>
      <c r="AT222" s="16" t="s">
        <v>140</v>
      </c>
      <c r="AU222" s="16" t="s">
        <v>90</v>
      </c>
    </row>
    <row r="223" spans="2:65" s="12" customFormat="1">
      <c r="B223" s="147"/>
      <c r="D223" s="141" t="s">
        <v>144</v>
      </c>
      <c r="E223" s="148" t="s">
        <v>3</v>
      </c>
      <c r="F223" s="149" t="s">
        <v>794</v>
      </c>
      <c r="H223" s="150">
        <v>35.78</v>
      </c>
      <c r="I223" s="151"/>
      <c r="L223" s="147"/>
      <c r="M223" s="152"/>
      <c r="T223" s="153"/>
      <c r="AT223" s="148" t="s">
        <v>144</v>
      </c>
      <c r="AU223" s="148" t="s">
        <v>90</v>
      </c>
      <c r="AV223" s="12" t="s">
        <v>90</v>
      </c>
      <c r="AW223" s="12" t="s">
        <v>42</v>
      </c>
      <c r="AX223" s="12" t="s">
        <v>80</v>
      </c>
      <c r="AY223" s="148" t="s">
        <v>131</v>
      </c>
    </row>
    <row r="224" spans="2:65" s="12" customFormat="1">
      <c r="B224" s="147"/>
      <c r="D224" s="141" t="s">
        <v>144</v>
      </c>
      <c r="E224" s="148" t="s">
        <v>3</v>
      </c>
      <c r="F224" s="149" t="s">
        <v>795</v>
      </c>
      <c r="H224" s="150">
        <v>27.434999999999999</v>
      </c>
      <c r="I224" s="151"/>
      <c r="L224" s="147"/>
      <c r="M224" s="152"/>
      <c r="T224" s="153"/>
      <c r="AT224" s="148" t="s">
        <v>144</v>
      </c>
      <c r="AU224" s="148" t="s">
        <v>90</v>
      </c>
      <c r="AV224" s="12" t="s">
        <v>90</v>
      </c>
      <c r="AW224" s="12" t="s">
        <v>42</v>
      </c>
      <c r="AX224" s="12" t="s">
        <v>80</v>
      </c>
      <c r="AY224" s="148" t="s">
        <v>131</v>
      </c>
    </row>
    <row r="225" spans="2:65" s="13" customFormat="1">
      <c r="B225" s="154"/>
      <c r="D225" s="141" t="s">
        <v>144</v>
      </c>
      <c r="E225" s="155" t="s">
        <v>3</v>
      </c>
      <c r="F225" s="156" t="s">
        <v>247</v>
      </c>
      <c r="H225" s="157">
        <v>63.215000000000003</v>
      </c>
      <c r="I225" s="158"/>
      <c r="L225" s="154"/>
      <c r="M225" s="159"/>
      <c r="T225" s="160"/>
      <c r="AT225" s="155" t="s">
        <v>144</v>
      </c>
      <c r="AU225" s="155" t="s">
        <v>90</v>
      </c>
      <c r="AV225" s="13" t="s">
        <v>138</v>
      </c>
      <c r="AW225" s="13" t="s">
        <v>42</v>
      </c>
      <c r="AX225" s="13" t="s">
        <v>88</v>
      </c>
      <c r="AY225" s="155" t="s">
        <v>131</v>
      </c>
    </row>
    <row r="226" spans="2:65" s="1" customFormat="1" ht="16.5" customHeight="1">
      <c r="B226" s="127"/>
      <c r="C226" s="128" t="s">
        <v>374</v>
      </c>
      <c r="D226" s="128" t="s">
        <v>133</v>
      </c>
      <c r="E226" s="129" t="s">
        <v>448</v>
      </c>
      <c r="F226" s="130" t="s">
        <v>449</v>
      </c>
      <c r="G226" s="131" t="s">
        <v>136</v>
      </c>
      <c r="H226" s="132">
        <v>764.68</v>
      </c>
      <c r="I226" s="133"/>
      <c r="J226" s="134">
        <f>ROUND(I226*H226,2)</f>
        <v>0</v>
      </c>
      <c r="K226" s="130" t="s">
        <v>137</v>
      </c>
      <c r="L226" s="32"/>
      <c r="M226" s="135" t="s">
        <v>3</v>
      </c>
      <c r="N226" s="136" t="s">
        <v>51</v>
      </c>
      <c r="P226" s="137">
        <f>O226*H226</f>
        <v>0</v>
      </c>
      <c r="Q226" s="137">
        <v>8.6499999999999997E-3</v>
      </c>
      <c r="R226" s="137">
        <f>Q226*H226</f>
        <v>6.6144819999999998</v>
      </c>
      <c r="S226" s="137">
        <v>0</v>
      </c>
      <c r="T226" s="138">
        <f>S226*H226</f>
        <v>0</v>
      </c>
      <c r="AR226" s="139" t="s">
        <v>138</v>
      </c>
      <c r="AT226" s="139" t="s">
        <v>133</v>
      </c>
      <c r="AU226" s="139" t="s">
        <v>90</v>
      </c>
      <c r="AY226" s="16" t="s">
        <v>131</v>
      </c>
      <c r="BE226" s="140">
        <f>IF(N226="základní",J226,0)</f>
        <v>0</v>
      </c>
      <c r="BF226" s="140">
        <f>IF(N226="snížená",J226,0)</f>
        <v>0</v>
      </c>
      <c r="BG226" s="140">
        <f>IF(N226="zákl. přenesená",J226,0)</f>
        <v>0</v>
      </c>
      <c r="BH226" s="140">
        <f>IF(N226="sníž. přenesená",J226,0)</f>
        <v>0</v>
      </c>
      <c r="BI226" s="140">
        <f>IF(N226="nulová",J226,0)</f>
        <v>0</v>
      </c>
      <c r="BJ226" s="16" t="s">
        <v>88</v>
      </c>
      <c r="BK226" s="140">
        <f>ROUND(I226*H226,2)</f>
        <v>0</v>
      </c>
      <c r="BL226" s="16" t="s">
        <v>138</v>
      </c>
      <c r="BM226" s="139" t="s">
        <v>796</v>
      </c>
    </row>
    <row r="227" spans="2:65" s="1" customFormat="1" ht="29.25">
      <c r="B227" s="32"/>
      <c r="D227" s="141" t="s">
        <v>140</v>
      </c>
      <c r="F227" s="142" t="s">
        <v>451</v>
      </c>
      <c r="I227" s="143"/>
      <c r="L227" s="32"/>
      <c r="M227" s="144"/>
      <c r="T227" s="53"/>
      <c r="AT227" s="16" t="s">
        <v>140</v>
      </c>
      <c r="AU227" s="16" t="s">
        <v>90</v>
      </c>
    </row>
    <row r="228" spans="2:65" s="1" customFormat="1">
      <c r="B228" s="32"/>
      <c r="D228" s="145" t="s">
        <v>142</v>
      </c>
      <c r="F228" s="146" t="s">
        <v>452</v>
      </c>
      <c r="I228" s="143"/>
      <c r="L228" s="32"/>
      <c r="M228" s="144"/>
      <c r="T228" s="53"/>
      <c r="AT228" s="16" t="s">
        <v>142</v>
      </c>
      <c r="AU228" s="16" t="s">
        <v>90</v>
      </c>
    </row>
    <row r="229" spans="2:65" s="12" customFormat="1">
      <c r="B229" s="147"/>
      <c r="D229" s="141" t="s">
        <v>144</v>
      </c>
      <c r="E229" s="148" t="s">
        <v>3</v>
      </c>
      <c r="F229" s="149" t="s">
        <v>797</v>
      </c>
      <c r="H229" s="150">
        <v>22</v>
      </c>
      <c r="I229" s="151"/>
      <c r="L229" s="147"/>
      <c r="M229" s="152"/>
      <c r="T229" s="153"/>
      <c r="AT229" s="148" t="s">
        <v>144</v>
      </c>
      <c r="AU229" s="148" t="s">
        <v>90</v>
      </c>
      <c r="AV229" s="12" t="s">
        <v>90</v>
      </c>
      <c r="AW229" s="12" t="s">
        <v>42</v>
      </c>
      <c r="AX229" s="12" t="s">
        <v>80</v>
      </c>
      <c r="AY229" s="148" t="s">
        <v>131</v>
      </c>
    </row>
    <row r="230" spans="2:65" s="12" customFormat="1">
      <c r="B230" s="147"/>
      <c r="D230" s="141" t="s">
        <v>144</v>
      </c>
      <c r="E230" s="148" t="s">
        <v>3</v>
      </c>
      <c r="F230" s="149" t="s">
        <v>798</v>
      </c>
      <c r="H230" s="150">
        <v>33.479999999999997</v>
      </c>
      <c r="I230" s="151"/>
      <c r="L230" s="147"/>
      <c r="M230" s="152"/>
      <c r="T230" s="153"/>
      <c r="AT230" s="148" t="s">
        <v>144</v>
      </c>
      <c r="AU230" s="148" t="s">
        <v>90</v>
      </c>
      <c r="AV230" s="12" t="s">
        <v>90</v>
      </c>
      <c r="AW230" s="12" t="s">
        <v>42</v>
      </c>
      <c r="AX230" s="12" t="s">
        <v>80</v>
      </c>
      <c r="AY230" s="148" t="s">
        <v>131</v>
      </c>
    </row>
    <row r="231" spans="2:65" s="12" customFormat="1">
      <c r="B231" s="147"/>
      <c r="D231" s="141" t="s">
        <v>144</v>
      </c>
      <c r="E231" s="148" t="s">
        <v>3</v>
      </c>
      <c r="F231" s="149" t="s">
        <v>799</v>
      </c>
      <c r="H231" s="150">
        <v>123.93</v>
      </c>
      <c r="I231" s="151"/>
      <c r="L231" s="147"/>
      <c r="M231" s="152"/>
      <c r="T231" s="153"/>
      <c r="AT231" s="148" t="s">
        <v>144</v>
      </c>
      <c r="AU231" s="148" t="s">
        <v>90</v>
      </c>
      <c r="AV231" s="12" t="s">
        <v>90</v>
      </c>
      <c r="AW231" s="12" t="s">
        <v>42</v>
      </c>
      <c r="AX231" s="12" t="s">
        <v>80</v>
      </c>
      <c r="AY231" s="148" t="s">
        <v>131</v>
      </c>
    </row>
    <row r="232" spans="2:65" s="12" customFormat="1">
      <c r="B232" s="147"/>
      <c r="D232" s="141" t="s">
        <v>144</v>
      </c>
      <c r="E232" s="148" t="s">
        <v>3</v>
      </c>
      <c r="F232" s="149" t="s">
        <v>800</v>
      </c>
      <c r="H232" s="150">
        <v>63.32</v>
      </c>
      <c r="I232" s="151"/>
      <c r="L232" s="147"/>
      <c r="M232" s="152"/>
      <c r="T232" s="153"/>
      <c r="AT232" s="148" t="s">
        <v>144</v>
      </c>
      <c r="AU232" s="148" t="s">
        <v>90</v>
      </c>
      <c r="AV232" s="12" t="s">
        <v>90</v>
      </c>
      <c r="AW232" s="12" t="s">
        <v>42</v>
      </c>
      <c r="AX232" s="12" t="s">
        <v>80</v>
      </c>
      <c r="AY232" s="148" t="s">
        <v>131</v>
      </c>
    </row>
    <row r="233" spans="2:65" s="12" customFormat="1">
      <c r="B233" s="147"/>
      <c r="D233" s="141" t="s">
        <v>144</v>
      </c>
      <c r="E233" s="148" t="s">
        <v>3</v>
      </c>
      <c r="F233" s="149" t="s">
        <v>801</v>
      </c>
      <c r="H233" s="150">
        <v>73.47</v>
      </c>
      <c r="I233" s="151"/>
      <c r="L233" s="147"/>
      <c r="M233" s="152"/>
      <c r="T233" s="153"/>
      <c r="AT233" s="148" t="s">
        <v>144</v>
      </c>
      <c r="AU233" s="148" t="s">
        <v>90</v>
      </c>
      <c r="AV233" s="12" t="s">
        <v>90</v>
      </c>
      <c r="AW233" s="12" t="s">
        <v>42</v>
      </c>
      <c r="AX233" s="12" t="s">
        <v>80</v>
      </c>
      <c r="AY233" s="148" t="s">
        <v>131</v>
      </c>
    </row>
    <row r="234" spans="2:65" s="12" customFormat="1">
      <c r="B234" s="147"/>
      <c r="D234" s="141" t="s">
        <v>144</v>
      </c>
      <c r="E234" s="148" t="s">
        <v>3</v>
      </c>
      <c r="F234" s="149" t="s">
        <v>802</v>
      </c>
      <c r="H234" s="150">
        <v>301.92</v>
      </c>
      <c r="I234" s="151"/>
      <c r="L234" s="147"/>
      <c r="M234" s="152"/>
      <c r="T234" s="153"/>
      <c r="AT234" s="148" t="s">
        <v>144</v>
      </c>
      <c r="AU234" s="148" t="s">
        <v>90</v>
      </c>
      <c r="AV234" s="12" t="s">
        <v>90</v>
      </c>
      <c r="AW234" s="12" t="s">
        <v>42</v>
      </c>
      <c r="AX234" s="12" t="s">
        <v>80</v>
      </c>
      <c r="AY234" s="148" t="s">
        <v>131</v>
      </c>
    </row>
    <row r="235" spans="2:65" s="12" customFormat="1">
      <c r="B235" s="147"/>
      <c r="D235" s="141" t="s">
        <v>144</v>
      </c>
      <c r="E235" s="148" t="s">
        <v>3</v>
      </c>
      <c r="F235" s="149" t="s">
        <v>803</v>
      </c>
      <c r="H235" s="150">
        <v>146.56</v>
      </c>
      <c r="I235" s="151"/>
      <c r="L235" s="147"/>
      <c r="M235" s="152"/>
      <c r="T235" s="153"/>
      <c r="AT235" s="148" t="s">
        <v>144</v>
      </c>
      <c r="AU235" s="148" t="s">
        <v>90</v>
      </c>
      <c r="AV235" s="12" t="s">
        <v>90</v>
      </c>
      <c r="AW235" s="12" t="s">
        <v>42</v>
      </c>
      <c r="AX235" s="12" t="s">
        <v>80</v>
      </c>
      <c r="AY235" s="148" t="s">
        <v>131</v>
      </c>
    </row>
    <row r="236" spans="2:65" s="13" customFormat="1">
      <c r="B236" s="154"/>
      <c r="D236" s="141" t="s">
        <v>144</v>
      </c>
      <c r="E236" s="155" t="s">
        <v>3</v>
      </c>
      <c r="F236" s="156" t="s">
        <v>247</v>
      </c>
      <c r="H236" s="157">
        <v>764.68000000000006</v>
      </c>
      <c r="I236" s="158"/>
      <c r="L236" s="154"/>
      <c r="M236" s="159"/>
      <c r="T236" s="160"/>
      <c r="AT236" s="155" t="s">
        <v>144</v>
      </c>
      <c r="AU236" s="155" t="s">
        <v>90</v>
      </c>
      <c r="AV236" s="13" t="s">
        <v>138</v>
      </c>
      <c r="AW236" s="13" t="s">
        <v>42</v>
      </c>
      <c r="AX236" s="13" t="s">
        <v>88</v>
      </c>
      <c r="AY236" s="155" t="s">
        <v>131</v>
      </c>
    </row>
    <row r="237" spans="2:65" s="1" customFormat="1" ht="16.5" customHeight="1">
      <c r="B237" s="127"/>
      <c r="C237" s="128" t="s">
        <v>380</v>
      </c>
      <c r="D237" s="128" t="s">
        <v>133</v>
      </c>
      <c r="E237" s="129" t="s">
        <v>460</v>
      </c>
      <c r="F237" s="130" t="s">
        <v>461</v>
      </c>
      <c r="G237" s="131" t="s">
        <v>136</v>
      </c>
      <c r="H237" s="132">
        <v>764.68</v>
      </c>
      <c r="I237" s="133"/>
      <c r="J237" s="134">
        <f>ROUND(I237*H237,2)</f>
        <v>0</v>
      </c>
      <c r="K237" s="130" t="s">
        <v>137</v>
      </c>
      <c r="L237" s="32"/>
      <c r="M237" s="135" t="s">
        <v>3</v>
      </c>
      <c r="N237" s="136" t="s">
        <v>51</v>
      </c>
      <c r="P237" s="137">
        <f>O237*H237</f>
        <v>0</v>
      </c>
      <c r="Q237" s="137">
        <v>0</v>
      </c>
      <c r="R237" s="137">
        <f>Q237*H237</f>
        <v>0</v>
      </c>
      <c r="S237" s="137">
        <v>0</v>
      </c>
      <c r="T237" s="138">
        <f>S237*H237</f>
        <v>0</v>
      </c>
      <c r="AR237" s="139" t="s">
        <v>138</v>
      </c>
      <c r="AT237" s="139" t="s">
        <v>133</v>
      </c>
      <c r="AU237" s="139" t="s">
        <v>90</v>
      </c>
      <c r="AY237" s="16" t="s">
        <v>131</v>
      </c>
      <c r="BE237" s="140">
        <f>IF(N237="základní",J237,0)</f>
        <v>0</v>
      </c>
      <c r="BF237" s="140">
        <f>IF(N237="snížená",J237,0)</f>
        <v>0</v>
      </c>
      <c r="BG237" s="140">
        <f>IF(N237="zákl. přenesená",J237,0)</f>
        <v>0</v>
      </c>
      <c r="BH237" s="140">
        <f>IF(N237="sníž. přenesená",J237,0)</f>
        <v>0</v>
      </c>
      <c r="BI237" s="140">
        <f>IF(N237="nulová",J237,0)</f>
        <v>0</v>
      </c>
      <c r="BJ237" s="16" t="s">
        <v>88</v>
      </c>
      <c r="BK237" s="140">
        <f>ROUND(I237*H237,2)</f>
        <v>0</v>
      </c>
      <c r="BL237" s="16" t="s">
        <v>138</v>
      </c>
      <c r="BM237" s="139" t="s">
        <v>804</v>
      </c>
    </row>
    <row r="238" spans="2:65" s="1" customFormat="1" ht="29.25">
      <c r="B238" s="32"/>
      <c r="D238" s="141" t="s">
        <v>140</v>
      </c>
      <c r="F238" s="142" t="s">
        <v>463</v>
      </c>
      <c r="I238" s="143"/>
      <c r="L238" s="32"/>
      <c r="M238" s="144"/>
      <c r="T238" s="53"/>
      <c r="AT238" s="16" t="s">
        <v>140</v>
      </c>
      <c r="AU238" s="16" t="s">
        <v>90</v>
      </c>
    </row>
    <row r="239" spans="2:65" s="1" customFormat="1">
      <c r="B239" s="32"/>
      <c r="D239" s="145" t="s">
        <v>142</v>
      </c>
      <c r="F239" s="146" t="s">
        <v>464</v>
      </c>
      <c r="I239" s="143"/>
      <c r="L239" s="32"/>
      <c r="M239" s="144"/>
      <c r="T239" s="53"/>
      <c r="AT239" s="16" t="s">
        <v>142</v>
      </c>
      <c r="AU239" s="16" t="s">
        <v>90</v>
      </c>
    </row>
    <row r="240" spans="2:65" s="12" customFormat="1">
      <c r="B240" s="147"/>
      <c r="D240" s="141" t="s">
        <v>144</v>
      </c>
      <c r="E240" s="148" t="s">
        <v>3</v>
      </c>
      <c r="F240" s="149" t="s">
        <v>805</v>
      </c>
      <c r="H240" s="150">
        <v>764.68</v>
      </c>
      <c r="I240" s="151"/>
      <c r="L240" s="147"/>
      <c r="M240" s="152"/>
      <c r="T240" s="153"/>
      <c r="AT240" s="148" t="s">
        <v>144</v>
      </c>
      <c r="AU240" s="148" t="s">
        <v>90</v>
      </c>
      <c r="AV240" s="12" t="s">
        <v>90</v>
      </c>
      <c r="AW240" s="12" t="s">
        <v>42</v>
      </c>
      <c r="AX240" s="12" t="s">
        <v>88</v>
      </c>
      <c r="AY240" s="148" t="s">
        <v>131</v>
      </c>
    </row>
    <row r="241" spans="2:65" s="1" customFormat="1" ht="16.5" customHeight="1">
      <c r="B241" s="127"/>
      <c r="C241" s="128" t="s">
        <v>386</v>
      </c>
      <c r="D241" s="128" t="s">
        <v>133</v>
      </c>
      <c r="E241" s="129" t="s">
        <v>806</v>
      </c>
      <c r="F241" s="130" t="s">
        <v>807</v>
      </c>
      <c r="G241" s="131" t="s">
        <v>358</v>
      </c>
      <c r="H241" s="132">
        <v>38.57</v>
      </c>
      <c r="I241" s="133"/>
      <c r="J241" s="134">
        <f>ROUND(I241*H241,2)</f>
        <v>0</v>
      </c>
      <c r="K241" s="130" t="s">
        <v>137</v>
      </c>
      <c r="L241" s="32"/>
      <c r="M241" s="135" t="s">
        <v>3</v>
      </c>
      <c r="N241" s="136" t="s">
        <v>51</v>
      </c>
      <c r="P241" s="137">
        <f>O241*H241</f>
        <v>0</v>
      </c>
      <c r="Q241" s="137">
        <v>1.0716000000000001</v>
      </c>
      <c r="R241" s="137">
        <f>Q241*H241</f>
        <v>41.331612000000007</v>
      </c>
      <c r="S241" s="137">
        <v>0</v>
      </c>
      <c r="T241" s="138">
        <f>S241*H241</f>
        <v>0</v>
      </c>
      <c r="AR241" s="139" t="s">
        <v>138</v>
      </c>
      <c r="AT241" s="139" t="s">
        <v>133</v>
      </c>
      <c r="AU241" s="139" t="s">
        <v>90</v>
      </c>
      <c r="AY241" s="16" t="s">
        <v>131</v>
      </c>
      <c r="BE241" s="140">
        <f>IF(N241="základní",J241,0)</f>
        <v>0</v>
      </c>
      <c r="BF241" s="140">
        <f>IF(N241="snížená",J241,0)</f>
        <v>0</v>
      </c>
      <c r="BG241" s="140">
        <f>IF(N241="zákl. přenesená",J241,0)</f>
        <v>0</v>
      </c>
      <c r="BH241" s="140">
        <f>IF(N241="sníž. přenesená",J241,0)</f>
        <v>0</v>
      </c>
      <c r="BI241" s="140">
        <f>IF(N241="nulová",J241,0)</f>
        <v>0</v>
      </c>
      <c r="BJ241" s="16" t="s">
        <v>88</v>
      </c>
      <c r="BK241" s="140">
        <f>ROUND(I241*H241,2)</f>
        <v>0</v>
      </c>
      <c r="BL241" s="16" t="s">
        <v>138</v>
      </c>
      <c r="BM241" s="139" t="s">
        <v>808</v>
      </c>
    </row>
    <row r="242" spans="2:65" s="1" customFormat="1">
      <c r="B242" s="32"/>
      <c r="D242" s="141" t="s">
        <v>140</v>
      </c>
      <c r="F242" s="142" t="s">
        <v>809</v>
      </c>
      <c r="I242" s="143"/>
      <c r="L242" s="32"/>
      <c r="M242" s="144"/>
      <c r="T242" s="53"/>
      <c r="AT242" s="16" t="s">
        <v>140</v>
      </c>
      <c r="AU242" s="16" t="s">
        <v>90</v>
      </c>
    </row>
    <row r="243" spans="2:65" s="1" customFormat="1">
      <c r="B243" s="32"/>
      <c r="D243" s="145" t="s">
        <v>142</v>
      </c>
      <c r="F243" s="146" t="s">
        <v>810</v>
      </c>
      <c r="I243" s="143"/>
      <c r="L243" s="32"/>
      <c r="M243" s="144"/>
      <c r="T243" s="53"/>
      <c r="AT243" s="16" t="s">
        <v>142</v>
      </c>
      <c r="AU243" s="16" t="s">
        <v>90</v>
      </c>
    </row>
    <row r="244" spans="2:65" s="12" customFormat="1">
      <c r="B244" s="147"/>
      <c r="D244" s="141" t="s">
        <v>144</v>
      </c>
      <c r="E244" s="148" t="s">
        <v>3</v>
      </c>
      <c r="F244" s="149" t="s">
        <v>811</v>
      </c>
      <c r="H244" s="150">
        <v>38.57</v>
      </c>
      <c r="I244" s="151"/>
      <c r="L244" s="147"/>
      <c r="M244" s="152"/>
      <c r="T244" s="153"/>
      <c r="AT244" s="148" t="s">
        <v>144</v>
      </c>
      <c r="AU244" s="148" t="s">
        <v>90</v>
      </c>
      <c r="AV244" s="12" t="s">
        <v>90</v>
      </c>
      <c r="AW244" s="12" t="s">
        <v>42</v>
      </c>
      <c r="AX244" s="12" t="s">
        <v>88</v>
      </c>
      <c r="AY244" s="148" t="s">
        <v>131</v>
      </c>
    </row>
    <row r="245" spans="2:65" s="1" customFormat="1" ht="16.5" customHeight="1">
      <c r="B245" s="127"/>
      <c r="C245" s="128" t="s">
        <v>392</v>
      </c>
      <c r="D245" s="128" t="s">
        <v>133</v>
      </c>
      <c r="E245" s="129" t="s">
        <v>467</v>
      </c>
      <c r="F245" s="130" t="s">
        <v>468</v>
      </c>
      <c r="G245" s="131" t="s">
        <v>358</v>
      </c>
      <c r="H245" s="132">
        <v>0.62</v>
      </c>
      <c r="I245" s="133"/>
      <c r="J245" s="134">
        <f>ROUND(I245*H245,2)</f>
        <v>0</v>
      </c>
      <c r="K245" s="130" t="s">
        <v>137</v>
      </c>
      <c r="L245" s="32"/>
      <c r="M245" s="135" t="s">
        <v>3</v>
      </c>
      <c r="N245" s="136" t="s">
        <v>51</v>
      </c>
      <c r="P245" s="137">
        <f>O245*H245</f>
        <v>0</v>
      </c>
      <c r="Q245" s="137">
        <v>1.07636</v>
      </c>
      <c r="R245" s="137">
        <f>Q245*H245</f>
        <v>0.66734320000000003</v>
      </c>
      <c r="S245" s="137">
        <v>0</v>
      </c>
      <c r="T245" s="138">
        <f>S245*H245</f>
        <v>0</v>
      </c>
      <c r="AR245" s="139" t="s">
        <v>138</v>
      </c>
      <c r="AT245" s="139" t="s">
        <v>133</v>
      </c>
      <c r="AU245" s="139" t="s">
        <v>90</v>
      </c>
      <c r="AY245" s="16" t="s">
        <v>131</v>
      </c>
      <c r="BE245" s="140">
        <f>IF(N245="základní",J245,0)</f>
        <v>0</v>
      </c>
      <c r="BF245" s="140">
        <f>IF(N245="snížená",J245,0)</f>
        <v>0</v>
      </c>
      <c r="BG245" s="140">
        <f>IF(N245="zákl. přenesená",J245,0)</f>
        <v>0</v>
      </c>
      <c r="BH245" s="140">
        <f>IF(N245="sníž. přenesená",J245,0)</f>
        <v>0</v>
      </c>
      <c r="BI245" s="140">
        <f>IF(N245="nulová",J245,0)</f>
        <v>0</v>
      </c>
      <c r="BJ245" s="16" t="s">
        <v>88</v>
      </c>
      <c r="BK245" s="140">
        <f>ROUND(I245*H245,2)</f>
        <v>0</v>
      </c>
      <c r="BL245" s="16" t="s">
        <v>138</v>
      </c>
      <c r="BM245" s="139" t="s">
        <v>812</v>
      </c>
    </row>
    <row r="246" spans="2:65" s="1" customFormat="1">
      <c r="B246" s="32"/>
      <c r="D246" s="141" t="s">
        <v>140</v>
      </c>
      <c r="F246" s="142" t="s">
        <v>470</v>
      </c>
      <c r="I246" s="143"/>
      <c r="L246" s="32"/>
      <c r="M246" s="144"/>
      <c r="T246" s="53"/>
      <c r="AT246" s="16" t="s">
        <v>140</v>
      </c>
      <c r="AU246" s="16" t="s">
        <v>90</v>
      </c>
    </row>
    <row r="247" spans="2:65" s="1" customFormat="1">
      <c r="B247" s="32"/>
      <c r="D247" s="145" t="s">
        <v>142</v>
      </c>
      <c r="F247" s="146" t="s">
        <v>471</v>
      </c>
      <c r="I247" s="143"/>
      <c r="L247" s="32"/>
      <c r="M247" s="144"/>
      <c r="T247" s="53"/>
      <c r="AT247" s="16" t="s">
        <v>142</v>
      </c>
      <c r="AU247" s="16" t="s">
        <v>90</v>
      </c>
    </row>
    <row r="248" spans="2:65" s="12" customFormat="1">
      <c r="B248" s="147"/>
      <c r="D248" s="141" t="s">
        <v>144</v>
      </c>
      <c r="E248" s="148" t="s">
        <v>3</v>
      </c>
      <c r="F248" s="149" t="s">
        <v>813</v>
      </c>
      <c r="H248" s="150">
        <v>0.62</v>
      </c>
      <c r="I248" s="151"/>
      <c r="L248" s="147"/>
      <c r="M248" s="152"/>
      <c r="T248" s="153"/>
      <c r="AT248" s="148" t="s">
        <v>144</v>
      </c>
      <c r="AU248" s="148" t="s">
        <v>90</v>
      </c>
      <c r="AV248" s="12" t="s">
        <v>90</v>
      </c>
      <c r="AW248" s="12" t="s">
        <v>42</v>
      </c>
      <c r="AX248" s="12" t="s">
        <v>88</v>
      </c>
      <c r="AY248" s="148" t="s">
        <v>131</v>
      </c>
    </row>
    <row r="249" spans="2:65" s="11" customFormat="1" ht="22.9" customHeight="1">
      <c r="B249" s="115"/>
      <c r="D249" s="116" t="s">
        <v>79</v>
      </c>
      <c r="E249" s="125" t="s">
        <v>138</v>
      </c>
      <c r="F249" s="125" t="s">
        <v>475</v>
      </c>
      <c r="I249" s="118"/>
      <c r="J249" s="126">
        <f>BK249</f>
        <v>0</v>
      </c>
      <c r="L249" s="115"/>
      <c r="M249" s="120"/>
      <c r="P249" s="121">
        <f>SUM(P250:P253)</f>
        <v>0</v>
      </c>
      <c r="R249" s="121">
        <f>SUM(R250:R253)</f>
        <v>0</v>
      </c>
      <c r="T249" s="122">
        <f>SUM(T250:T253)</f>
        <v>0</v>
      </c>
      <c r="AR249" s="116" t="s">
        <v>88</v>
      </c>
      <c r="AT249" s="123" t="s">
        <v>79</v>
      </c>
      <c r="AU249" s="123" t="s">
        <v>88</v>
      </c>
      <c r="AY249" s="116" t="s">
        <v>131</v>
      </c>
      <c r="BK249" s="124">
        <f>SUM(BK250:BK253)</f>
        <v>0</v>
      </c>
    </row>
    <row r="250" spans="2:65" s="1" customFormat="1" ht="16.5" customHeight="1">
      <c r="B250" s="127"/>
      <c r="C250" s="128" t="s">
        <v>398</v>
      </c>
      <c r="D250" s="128" t="s">
        <v>133</v>
      </c>
      <c r="E250" s="129" t="s">
        <v>814</v>
      </c>
      <c r="F250" s="130" t="s">
        <v>815</v>
      </c>
      <c r="G250" s="131" t="s">
        <v>219</v>
      </c>
      <c r="H250" s="132">
        <v>3</v>
      </c>
      <c r="I250" s="133"/>
      <c r="J250" s="134">
        <f>ROUND(I250*H250,2)</f>
        <v>0</v>
      </c>
      <c r="K250" s="130" t="s">
        <v>137</v>
      </c>
      <c r="L250" s="32"/>
      <c r="M250" s="135" t="s">
        <v>3</v>
      </c>
      <c r="N250" s="136" t="s">
        <v>51</v>
      </c>
      <c r="P250" s="137">
        <f>O250*H250</f>
        <v>0</v>
      </c>
      <c r="Q250" s="137">
        <v>0</v>
      </c>
      <c r="R250" s="137">
        <f>Q250*H250</f>
        <v>0</v>
      </c>
      <c r="S250" s="137">
        <v>0</v>
      </c>
      <c r="T250" s="138">
        <f>S250*H250</f>
        <v>0</v>
      </c>
      <c r="AR250" s="139" t="s">
        <v>138</v>
      </c>
      <c r="AT250" s="139" t="s">
        <v>133</v>
      </c>
      <c r="AU250" s="139" t="s">
        <v>90</v>
      </c>
      <c r="AY250" s="16" t="s">
        <v>131</v>
      </c>
      <c r="BE250" s="140">
        <f>IF(N250="základní",J250,0)</f>
        <v>0</v>
      </c>
      <c r="BF250" s="140">
        <f>IF(N250="snížená",J250,0)</f>
        <v>0</v>
      </c>
      <c r="BG250" s="140">
        <f>IF(N250="zákl. přenesená",J250,0)</f>
        <v>0</v>
      </c>
      <c r="BH250" s="140">
        <f>IF(N250="sníž. přenesená",J250,0)</f>
        <v>0</v>
      </c>
      <c r="BI250" s="140">
        <f>IF(N250="nulová",J250,0)</f>
        <v>0</v>
      </c>
      <c r="BJ250" s="16" t="s">
        <v>88</v>
      </c>
      <c r="BK250" s="140">
        <f>ROUND(I250*H250,2)</f>
        <v>0</v>
      </c>
      <c r="BL250" s="16" t="s">
        <v>138</v>
      </c>
      <c r="BM250" s="139" t="s">
        <v>816</v>
      </c>
    </row>
    <row r="251" spans="2:65" s="1" customFormat="1" ht="19.5">
      <c r="B251" s="32"/>
      <c r="D251" s="141" t="s">
        <v>140</v>
      </c>
      <c r="F251" s="142" t="s">
        <v>817</v>
      </c>
      <c r="I251" s="143"/>
      <c r="L251" s="32"/>
      <c r="M251" s="144"/>
      <c r="T251" s="53"/>
      <c r="AT251" s="16" t="s">
        <v>140</v>
      </c>
      <c r="AU251" s="16" t="s">
        <v>90</v>
      </c>
    </row>
    <row r="252" spans="2:65" s="1" customFormat="1">
      <c r="B252" s="32"/>
      <c r="D252" s="145" t="s">
        <v>142</v>
      </c>
      <c r="F252" s="146" t="s">
        <v>818</v>
      </c>
      <c r="I252" s="143"/>
      <c r="L252" s="32"/>
      <c r="M252" s="144"/>
      <c r="T252" s="53"/>
      <c r="AT252" s="16" t="s">
        <v>142</v>
      </c>
      <c r="AU252" s="16" t="s">
        <v>90</v>
      </c>
    </row>
    <row r="253" spans="2:65" s="12" customFormat="1">
      <c r="B253" s="147"/>
      <c r="D253" s="141" t="s">
        <v>144</v>
      </c>
      <c r="E253" s="148" t="s">
        <v>3</v>
      </c>
      <c r="F253" s="149" t="s">
        <v>152</v>
      </c>
      <c r="H253" s="150">
        <v>3</v>
      </c>
      <c r="I253" s="151"/>
      <c r="L253" s="147"/>
      <c r="M253" s="152"/>
      <c r="T253" s="153"/>
      <c r="AT253" s="148" t="s">
        <v>144</v>
      </c>
      <c r="AU253" s="148" t="s">
        <v>90</v>
      </c>
      <c r="AV253" s="12" t="s">
        <v>90</v>
      </c>
      <c r="AW253" s="12" t="s">
        <v>42</v>
      </c>
      <c r="AX253" s="12" t="s">
        <v>88</v>
      </c>
      <c r="AY253" s="148" t="s">
        <v>131</v>
      </c>
    </row>
    <row r="254" spans="2:65" s="11" customFormat="1" ht="22.9" customHeight="1">
      <c r="B254" s="115"/>
      <c r="D254" s="116" t="s">
        <v>79</v>
      </c>
      <c r="E254" s="125" t="s">
        <v>170</v>
      </c>
      <c r="F254" s="125" t="s">
        <v>553</v>
      </c>
      <c r="I254" s="118"/>
      <c r="J254" s="126">
        <f>BK254</f>
        <v>0</v>
      </c>
      <c r="L254" s="115"/>
      <c r="M254" s="120"/>
      <c r="P254" s="121">
        <f>SUM(P255:P266)</f>
        <v>0</v>
      </c>
      <c r="R254" s="121">
        <f>SUM(R255:R266)</f>
        <v>105.05709877</v>
      </c>
      <c r="T254" s="122">
        <f>SUM(T255:T266)</f>
        <v>0</v>
      </c>
      <c r="AR254" s="116" t="s">
        <v>88</v>
      </c>
      <c r="AT254" s="123" t="s">
        <v>79</v>
      </c>
      <c r="AU254" s="123" t="s">
        <v>88</v>
      </c>
      <c r="AY254" s="116" t="s">
        <v>131</v>
      </c>
      <c r="BK254" s="124">
        <f>SUM(BK255:BK266)</f>
        <v>0</v>
      </c>
    </row>
    <row r="255" spans="2:65" s="1" customFormat="1" ht="21.75" customHeight="1">
      <c r="B255" s="127"/>
      <c r="C255" s="128" t="s">
        <v>405</v>
      </c>
      <c r="D255" s="128" t="s">
        <v>133</v>
      </c>
      <c r="E255" s="129" t="s">
        <v>819</v>
      </c>
      <c r="F255" s="130" t="s">
        <v>820</v>
      </c>
      <c r="G255" s="131" t="s">
        <v>219</v>
      </c>
      <c r="H255" s="132">
        <v>45.625999999999998</v>
      </c>
      <c r="I255" s="133"/>
      <c r="J255" s="134">
        <f>ROUND(I255*H255,2)</f>
        <v>0</v>
      </c>
      <c r="K255" s="130" t="s">
        <v>137</v>
      </c>
      <c r="L255" s="32"/>
      <c r="M255" s="135" t="s">
        <v>3</v>
      </c>
      <c r="N255" s="136" t="s">
        <v>51</v>
      </c>
      <c r="P255" s="137">
        <f>O255*H255</f>
        <v>0</v>
      </c>
      <c r="Q255" s="137">
        <v>2.3010199999999998</v>
      </c>
      <c r="R255" s="137">
        <f>Q255*H255</f>
        <v>104.98633851999999</v>
      </c>
      <c r="S255" s="137">
        <v>0</v>
      </c>
      <c r="T255" s="138">
        <f>S255*H255</f>
        <v>0</v>
      </c>
      <c r="AR255" s="139" t="s">
        <v>138</v>
      </c>
      <c r="AT255" s="139" t="s">
        <v>133</v>
      </c>
      <c r="AU255" s="139" t="s">
        <v>90</v>
      </c>
      <c r="AY255" s="16" t="s">
        <v>131</v>
      </c>
      <c r="BE255" s="140">
        <f>IF(N255="základní",J255,0)</f>
        <v>0</v>
      </c>
      <c r="BF255" s="140">
        <f>IF(N255="snížená",J255,0)</f>
        <v>0</v>
      </c>
      <c r="BG255" s="140">
        <f>IF(N255="zákl. přenesená",J255,0)</f>
        <v>0</v>
      </c>
      <c r="BH255" s="140">
        <f>IF(N255="sníž. přenesená",J255,0)</f>
        <v>0</v>
      </c>
      <c r="BI255" s="140">
        <f>IF(N255="nulová",J255,0)</f>
        <v>0</v>
      </c>
      <c r="BJ255" s="16" t="s">
        <v>88</v>
      </c>
      <c r="BK255" s="140">
        <f>ROUND(I255*H255,2)</f>
        <v>0</v>
      </c>
      <c r="BL255" s="16" t="s">
        <v>138</v>
      </c>
      <c r="BM255" s="139" t="s">
        <v>821</v>
      </c>
    </row>
    <row r="256" spans="2:65" s="1" customFormat="1">
      <c r="B256" s="32"/>
      <c r="D256" s="141" t="s">
        <v>140</v>
      </c>
      <c r="F256" s="142" t="s">
        <v>822</v>
      </c>
      <c r="I256" s="143"/>
      <c r="L256" s="32"/>
      <c r="M256" s="144"/>
      <c r="T256" s="53"/>
      <c r="AT256" s="16" t="s">
        <v>140</v>
      </c>
      <c r="AU256" s="16" t="s">
        <v>90</v>
      </c>
    </row>
    <row r="257" spans="2:65" s="1" customFormat="1">
      <c r="B257" s="32"/>
      <c r="D257" s="145" t="s">
        <v>142</v>
      </c>
      <c r="F257" s="146" t="s">
        <v>823</v>
      </c>
      <c r="I257" s="143"/>
      <c r="L257" s="32"/>
      <c r="M257" s="144"/>
      <c r="T257" s="53"/>
      <c r="AT257" s="16" t="s">
        <v>142</v>
      </c>
      <c r="AU257" s="16" t="s">
        <v>90</v>
      </c>
    </row>
    <row r="258" spans="2:65" s="12" customFormat="1">
      <c r="B258" s="147"/>
      <c r="D258" s="141" t="s">
        <v>144</v>
      </c>
      <c r="E258" s="148" t="s">
        <v>3</v>
      </c>
      <c r="F258" s="149" t="s">
        <v>824</v>
      </c>
      <c r="H258" s="150">
        <v>9.1300000000000008</v>
      </c>
      <c r="I258" s="151"/>
      <c r="L258" s="147"/>
      <c r="M258" s="152"/>
      <c r="T258" s="153"/>
      <c r="AT258" s="148" t="s">
        <v>144</v>
      </c>
      <c r="AU258" s="148" t="s">
        <v>90</v>
      </c>
      <c r="AV258" s="12" t="s">
        <v>90</v>
      </c>
      <c r="AW258" s="12" t="s">
        <v>42</v>
      </c>
      <c r="AX258" s="12" t="s">
        <v>80</v>
      </c>
      <c r="AY258" s="148" t="s">
        <v>131</v>
      </c>
    </row>
    <row r="259" spans="2:65" s="12" customFormat="1">
      <c r="B259" s="147"/>
      <c r="D259" s="141" t="s">
        <v>144</v>
      </c>
      <c r="E259" s="148" t="s">
        <v>3</v>
      </c>
      <c r="F259" s="149" t="s">
        <v>825</v>
      </c>
      <c r="H259" s="150">
        <v>8.0030000000000001</v>
      </c>
      <c r="I259" s="151"/>
      <c r="L259" s="147"/>
      <c r="M259" s="152"/>
      <c r="T259" s="153"/>
      <c r="AT259" s="148" t="s">
        <v>144</v>
      </c>
      <c r="AU259" s="148" t="s">
        <v>90</v>
      </c>
      <c r="AV259" s="12" t="s">
        <v>90</v>
      </c>
      <c r="AW259" s="12" t="s">
        <v>42</v>
      </c>
      <c r="AX259" s="12" t="s">
        <v>80</v>
      </c>
      <c r="AY259" s="148" t="s">
        <v>131</v>
      </c>
    </row>
    <row r="260" spans="2:65" s="12" customFormat="1">
      <c r="B260" s="147"/>
      <c r="D260" s="141" t="s">
        <v>144</v>
      </c>
      <c r="E260" s="148" t="s">
        <v>3</v>
      </c>
      <c r="F260" s="149" t="s">
        <v>826</v>
      </c>
      <c r="H260" s="150">
        <v>4.4930000000000003</v>
      </c>
      <c r="I260" s="151"/>
      <c r="L260" s="147"/>
      <c r="M260" s="152"/>
      <c r="T260" s="153"/>
      <c r="AT260" s="148" t="s">
        <v>144</v>
      </c>
      <c r="AU260" s="148" t="s">
        <v>90</v>
      </c>
      <c r="AV260" s="12" t="s">
        <v>90</v>
      </c>
      <c r="AW260" s="12" t="s">
        <v>42</v>
      </c>
      <c r="AX260" s="12" t="s">
        <v>80</v>
      </c>
      <c r="AY260" s="148" t="s">
        <v>131</v>
      </c>
    </row>
    <row r="261" spans="2:65" s="12" customFormat="1">
      <c r="B261" s="147"/>
      <c r="D261" s="141" t="s">
        <v>144</v>
      </c>
      <c r="E261" s="148" t="s">
        <v>3</v>
      </c>
      <c r="F261" s="149" t="s">
        <v>827</v>
      </c>
      <c r="H261" s="150">
        <v>15.725</v>
      </c>
      <c r="I261" s="151"/>
      <c r="L261" s="147"/>
      <c r="M261" s="152"/>
      <c r="T261" s="153"/>
      <c r="AT261" s="148" t="s">
        <v>144</v>
      </c>
      <c r="AU261" s="148" t="s">
        <v>90</v>
      </c>
      <c r="AV261" s="12" t="s">
        <v>90</v>
      </c>
      <c r="AW261" s="12" t="s">
        <v>42</v>
      </c>
      <c r="AX261" s="12" t="s">
        <v>80</v>
      </c>
      <c r="AY261" s="148" t="s">
        <v>131</v>
      </c>
    </row>
    <row r="262" spans="2:65" s="12" customFormat="1">
      <c r="B262" s="147"/>
      <c r="D262" s="141" t="s">
        <v>144</v>
      </c>
      <c r="E262" s="148" t="s">
        <v>3</v>
      </c>
      <c r="F262" s="149" t="s">
        <v>828</v>
      </c>
      <c r="H262" s="150">
        <v>8.2750000000000004</v>
      </c>
      <c r="I262" s="151"/>
      <c r="L262" s="147"/>
      <c r="M262" s="152"/>
      <c r="T262" s="153"/>
      <c r="AT262" s="148" t="s">
        <v>144</v>
      </c>
      <c r="AU262" s="148" t="s">
        <v>90</v>
      </c>
      <c r="AV262" s="12" t="s">
        <v>90</v>
      </c>
      <c r="AW262" s="12" t="s">
        <v>42</v>
      </c>
      <c r="AX262" s="12" t="s">
        <v>80</v>
      </c>
      <c r="AY262" s="148" t="s">
        <v>131</v>
      </c>
    </row>
    <row r="263" spans="2:65" s="13" customFormat="1">
      <c r="B263" s="154"/>
      <c r="D263" s="141" t="s">
        <v>144</v>
      </c>
      <c r="E263" s="155" t="s">
        <v>3</v>
      </c>
      <c r="F263" s="156" t="s">
        <v>247</v>
      </c>
      <c r="H263" s="157">
        <v>45.626000000000005</v>
      </c>
      <c r="I263" s="158"/>
      <c r="L263" s="154"/>
      <c r="M263" s="159"/>
      <c r="T263" s="160"/>
      <c r="AT263" s="155" t="s">
        <v>144</v>
      </c>
      <c r="AU263" s="155" t="s">
        <v>90</v>
      </c>
      <c r="AV263" s="13" t="s">
        <v>138</v>
      </c>
      <c r="AW263" s="13" t="s">
        <v>42</v>
      </c>
      <c r="AX263" s="13" t="s">
        <v>88</v>
      </c>
      <c r="AY263" s="155" t="s">
        <v>131</v>
      </c>
    </row>
    <row r="264" spans="2:65" s="1" customFormat="1" ht="16.5" customHeight="1">
      <c r="B264" s="127"/>
      <c r="C264" s="162" t="s">
        <v>412</v>
      </c>
      <c r="D264" s="162" t="s">
        <v>399</v>
      </c>
      <c r="E264" s="163" t="s">
        <v>829</v>
      </c>
      <c r="F264" s="164" t="s">
        <v>830</v>
      </c>
      <c r="G264" s="165" t="s">
        <v>148</v>
      </c>
      <c r="H264" s="166">
        <v>0.495</v>
      </c>
      <c r="I264" s="167"/>
      <c r="J264" s="168">
        <f>ROUND(I264*H264,2)</f>
        <v>0</v>
      </c>
      <c r="K264" s="164" t="s">
        <v>3</v>
      </c>
      <c r="L264" s="169"/>
      <c r="M264" s="170" t="s">
        <v>3</v>
      </c>
      <c r="N264" s="171" t="s">
        <v>51</v>
      </c>
      <c r="P264" s="137">
        <f>O264*H264</f>
        <v>0</v>
      </c>
      <c r="Q264" s="137">
        <v>0.14294999999999999</v>
      </c>
      <c r="R264" s="137">
        <f>Q264*H264</f>
        <v>7.0760249999999997E-2</v>
      </c>
      <c r="S264" s="137">
        <v>0</v>
      </c>
      <c r="T264" s="138">
        <f>S264*H264</f>
        <v>0</v>
      </c>
      <c r="AR264" s="139" t="s">
        <v>182</v>
      </c>
      <c r="AT264" s="139" t="s">
        <v>399</v>
      </c>
      <c r="AU264" s="139" t="s">
        <v>90</v>
      </c>
      <c r="AY264" s="16" t="s">
        <v>131</v>
      </c>
      <c r="BE264" s="140">
        <f>IF(N264="základní",J264,0)</f>
        <v>0</v>
      </c>
      <c r="BF264" s="140">
        <f>IF(N264="snížená",J264,0)</f>
        <v>0</v>
      </c>
      <c r="BG264" s="140">
        <f>IF(N264="zákl. přenesená",J264,0)</f>
        <v>0</v>
      </c>
      <c r="BH264" s="140">
        <f>IF(N264="sníž. přenesená",J264,0)</f>
        <v>0</v>
      </c>
      <c r="BI264" s="140">
        <f>IF(N264="nulová",J264,0)</f>
        <v>0</v>
      </c>
      <c r="BJ264" s="16" t="s">
        <v>88</v>
      </c>
      <c r="BK264" s="140">
        <f>ROUND(I264*H264,2)</f>
        <v>0</v>
      </c>
      <c r="BL264" s="16" t="s">
        <v>138</v>
      </c>
      <c r="BM264" s="139" t="s">
        <v>831</v>
      </c>
    </row>
    <row r="265" spans="2:65" s="1" customFormat="1">
      <c r="B265" s="32"/>
      <c r="D265" s="141" t="s">
        <v>140</v>
      </c>
      <c r="F265" s="142" t="s">
        <v>830</v>
      </c>
      <c r="I265" s="143"/>
      <c r="L265" s="32"/>
      <c r="M265" s="144"/>
      <c r="T265" s="53"/>
      <c r="AT265" s="16" t="s">
        <v>140</v>
      </c>
      <c r="AU265" s="16" t="s">
        <v>90</v>
      </c>
    </row>
    <row r="266" spans="2:65" s="12" customFormat="1">
      <c r="B266" s="147"/>
      <c r="D266" s="141" t="s">
        <v>144</v>
      </c>
      <c r="E266" s="148" t="s">
        <v>3</v>
      </c>
      <c r="F266" s="149" t="s">
        <v>832</v>
      </c>
      <c r="H266" s="150">
        <v>0.495</v>
      </c>
      <c r="I266" s="151"/>
      <c r="L266" s="147"/>
      <c r="M266" s="152"/>
      <c r="T266" s="153"/>
      <c r="AT266" s="148" t="s">
        <v>144</v>
      </c>
      <c r="AU266" s="148" t="s">
        <v>90</v>
      </c>
      <c r="AV266" s="12" t="s">
        <v>90</v>
      </c>
      <c r="AW266" s="12" t="s">
        <v>42</v>
      </c>
      <c r="AX266" s="12" t="s">
        <v>88</v>
      </c>
      <c r="AY266" s="148" t="s">
        <v>131</v>
      </c>
    </row>
    <row r="267" spans="2:65" s="11" customFormat="1" ht="22.9" customHeight="1">
      <c r="B267" s="115"/>
      <c r="D267" s="116" t="s">
        <v>79</v>
      </c>
      <c r="E267" s="125" t="s">
        <v>182</v>
      </c>
      <c r="F267" s="125" t="s">
        <v>833</v>
      </c>
      <c r="I267" s="118"/>
      <c r="J267" s="126">
        <f>BK267</f>
        <v>0</v>
      </c>
      <c r="L267" s="115"/>
      <c r="M267" s="120"/>
      <c r="P267" s="121">
        <f>SUM(P268:P271)</f>
        <v>0</v>
      </c>
      <c r="R267" s="121">
        <f>SUM(R268:R271)</f>
        <v>1.0800000000000001E-4</v>
      </c>
      <c r="T267" s="122">
        <f>SUM(T268:T271)</f>
        <v>0</v>
      </c>
      <c r="AR267" s="116" t="s">
        <v>88</v>
      </c>
      <c r="AT267" s="123" t="s">
        <v>79</v>
      </c>
      <c r="AU267" s="123" t="s">
        <v>88</v>
      </c>
      <c r="AY267" s="116" t="s">
        <v>131</v>
      </c>
      <c r="BK267" s="124">
        <f>SUM(BK268:BK271)</f>
        <v>0</v>
      </c>
    </row>
    <row r="268" spans="2:65" s="1" customFormat="1" ht="16.5" customHeight="1">
      <c r="B268" s="127"/>
      <c r="C268" s="128" t="s">
        <v>419</v>
      </c>
      <c r="D268" s="128" t="s">
        <v>133</v>
      </c>
      <c r="E268" s="129" t="s">
        <v>834</v>
      </c>
      <c r="F268" s="130" t="s">
        <v>835</v>
      </c>
      <c r="G268" s="131" t="s">
        <v>190</v>
      </c>
      <c r="H268" s="132">
        <v>2.7</v>
      </c>
      <c r="I268" s="133"/>
      <c r="J268" s="134">
        <f>ROUND(I268*H268,2)</f>
        <v>0</v>
      </c>
      <c r="K268" s="130" t="s">
        <v>137</v>
      </c>
      <c r="L268" s="32"/>
      <c r="M268" s="135" t="s">
        <v>3</v>
      </c>
      <c r="N268" s="136" t="s">
        <v>51</v>
      </c>
      <c r="P268" s="137">
        <f>O268*H268</f>
        <v>0</v>
      </c>
      <c r="Q268" s="137">
        <v>4.0000000000000003E-5</v>
      </c>
      <c r="R268" s="137">
        <f>Q268*H268</f>
        <v>1.0800000000000001E-4</v>
      </c>
      <c r="S268" s="137">
        <v>0</v>
      </c>
      <c r="T268" s="138">
        <f>S268*H268</f>
        <v>0</v>
      </c>
      <c r="AR268" s="139" t="s">
        <v>138</v>
      </c>
      <c r="AT268" s="139" t="s">
        <v>133</v>
      </c>
      <c r="AU268" s="139" t="s">
        <v>90</v>
      </c>
      <c r="AY268" s="16" t="s">
        <v>131</v>
      </c>
      <c r="BE268" s="140">
        <f>IF(N268="základní",J268,0)</f>
        <v>0</v>
      </c>
      <c r="BF268" s="140">
        <f>IF(N268="snížená",J268,0)</f>
        <v>0</v>
      </c>
      <c r="BG268" s="140">
        <f>IF(N268="zákl. přenesená",J268,0)</f>
        <v>0</v>
      </c>
      <c r="BH268" s="140">
        <f>IF(N268="sníž. přenesená",J268,0)</f>
        <v>0</v>
      </c>
      <c r="BI268" s="140">
        <f>IF(N268="nulová",J268,0)</f>
        <v>0</v>
      </c>
      <c r="BJ268" s="16" t="s">
        <v>88</v>
      </c>
      <c r="BK268" s="140">
        <f>ROUND(I268*H268,2)</f>
        <v>0</v>
      </c>
      <c r="BL268" s="16" t="s">
        <v>138</v>
      </c>
      <c r="BM268" s="139" t="s">
        <v>836</v>
      </c>
    </row>
    <row r="269" spans="2:65" s="1" customFormat="1">
      <c r="B269" s="32"/>
      <c r="D269" s="141" t="s">
        <v>140</v>
      </c>
      <c r="F269" s="142" t="s">
        <v>837</v>
      </c>
      <c r="I269" s="143"/>
      <c r="L269" s="32"/>
      <c r="M269" s="144"/>
      <c r="T269" s="53"/>
      <c r="AT269" s="16" t="s">
        <v>140</v>
      </c>
      <c r="AU269" s="16" t="s">
        <v>90</v>
      </c>
    </row>
    <row r="270" spans="2:65" s="1" customFormat="1">
      <c r="B270" s="32"/>
      <c r="D270" s="145" t="s">
        <v>142</v>
      </c>
      <c r="F270" s="146" t="s">
        <v>838</v>
      </c>
      <c r="I270" s="143"/>
      <c r="L270" s="32"/>
      <c r="M270" s="144"/>
      <c r="T270" s="53"/>
      <c r="AT270" s="16" t="s">
        <v>142</v>
      </c>
      <c r="AU270" s="16" t="s">
        <v>90</v>
      </c>
    </row>
    <row r="271" spans="2:65" s="12" customFormat="1">
      <c r="B271" s="147"/>
      <c r="D271" s="141" t="s">
        <v>144</v>
      </c>
      <c r="E271" s="148" t="s">
        <v>3</v>
      </c>
      <c r="F271" s="149" t="s">
        <v>839</v>
      </c>
      <c r="H271" s="150">
        <v>2.7</v>
      </c>
      <c r="I271" s="151"/>
      <c r="L271" s="147"/>
      <c r="M271" s="152"/>
      <c r="T271" s="153"/>
      <c r="AT271" s="148" t="s">
        <v>144</v>
      </c>
      <c r="AU271" s="148" t="s">
        <v>90</v>
      </c>
      <c r="AV271" s="12" t="s">
        <v>90</v>
      </c>
      <c r="AW271" s="12" t="s">
        <v>42</v>
      </c>
      <c r="AX271" s="12" t="s">
        <v>88</v>
      </c>
      <c r="AY271" s="148" t="s">
        <v>131</v>
      </c>
    </row>
    <row r="272" spans="2:65" s="11" customFormat="1" ht="22.9" customHeight="1">
      <c r="B272" s="115"/>
      <c r="D272" s="116" t="s">
        <v>79</v>
      </c>
      <c r="E272" s="125" t="s">
        <v>187</v>
      </c>
      <c r="F272" s="125" t="s">
        <v>567</v>
      </c>
      <c r="I272" s="118"/>
      <c r="J272" s="126">
        <f>BK272</f>
        <v>0</v>
      </c>
      <c r="L272" s="115"/>
      <c r="M272" s="120"/>
      <c r="P272" s="121">
        <f>SUM(P273:P302)</f>
        <v>0</v>
      </c>
      <c r="R272" s="121">
        <f>SUM(R273:R302)</f>
        <v>0.59888020000000008</v>
      </c>
      <c r="T272" s="122">
        <f>SUM(T273:T302)</f>
        <v>0.80300000000000016</v>
      </c>
      <c r="AR272" s="116" t="s">
        <v>88</v>
      </c>
      <c r="AT272" s="123" t="s">
        <v>79</v>
      </c>
      <c r="AU272" s="123" t="s">
        <v>88</v>
      </c>
      <c r="AY272" s="116" t="s">
        <v>131</v>
      </c>
      <c r="BK272" s="124">
        <f>SUM(BK273:BK302)</f>
        <v>0</v>
      </c>
    </row>
    <row r="273" spans="2:65" s="1" customFormat="1" ht="21.75" customHeight="1">
      <c r="B273" s="127"/>
      <c r="C273" s="128" t="s">
        <v>426</v>
      </c>
      <c r="D273" s="128" t="s">
        <v>133</v>
      </c>
      <c r="E273" s="129" t="s">
        <v>569</v>
      </c>
      <c r="F273" s="130" t="s">
        <v>570</v>
      </c>
      <c r="G273" s="131" t="s">
        <v>136</v>
      </c>
      <c r="H273" s="132">
        <v>212.25</v>
      </c>
      <c r="I273" s="133"/>
      <c r="J273" s="134">
        <f>ROUND(I273*H273,2)</f>
        <v>0</v>
      </c>
      <c r="K273" s="130" t="s">
        <v>137</v>
      </c>
      <c r="L273" s="32"/>
      <c r="M273" s="135" t="s">
        <v>3</v>
      </c>
      <c r="N273" s="136" t="s">
        <v>51</v>
      </c>
      <c r="P273" s="137">
        <f>O273*H273</f>
        <v>0</v>
      </c>
      <c r="Q273" s="137">
        <v>0</v>
      </c>
      <c r="R273" s="137">
        <f>Q273*H273</f>
        <v>0</v>
      </c>
      <c r="S273" s="137">
        <v>0</v>
      </c>
      <c r="T273" s="138">
        <f>S273*H273</f>
        <v>0</v>
      </c>
      <c r="AR273" s="139" t="s">
        <v>138</v>
      </c>
      <c r="AT273" s="139" t="s">
        <v>133</v>
      </c>
      <c r="AU273" s="139" t="s">
        <v>90</v>
      </c>
      <c r="AY273" s="16" t="s">
        <v>131</v>
      </c>
      <c r="BE273" s="140">
        <f>IF(N273="základní",J273,0)</f>
        <v>0</v>
      </c>
      <c r="BF273" s="140">
        <f>IF(N273="snížená",J273,0)</f>
        <v>0</v>
      </c>
      <c r="BG273" s="140">
        <f>IF(N273="zákl. přenesená",J273,0)</f>
        <v>0</v>
      </c>
      <c r="BH273" s="140">
        <f>IF(N273="sníž. přenesená",J273,0)</f>
        <v>0</v>
      </c>
      <c r="BI273" s="140">
        <f>IF(N273="nulová",J273,0)</f>
        <v>0</v>
      </c>
      <c r="BJ273" s="16" t="s">
        <v>88</v>
      </c>
      <c r="BK273" s="140">
        <f>ROUND(I273*H273,2)</f>
        <v>0</v>
      </c>
      <c r="BL273" s="16" t="s">
        <v>138</v>
      </c>
      <c r="BM273" s="139" t="s">
        <v>840</v>
      </c>
    </row>
    <row r="274" spans="2:65" s="1" customFormat="1" ht="19.5">
      <c r="B274" s="32"/>
      <c r="D274" s="141" t="s">
        <v>140</v>
      </c>
      <c r="F274" s="142" t="s">
        <v>572</v>
      </c>
      <c r="I274" s="143"/>
      <c r="L274" s="32"/>
      <c r="M274" s="144"/>
      <c r="T274" s="53"/>
      <c r="AT274" s="16" t="s">
        <v>140</v>
      </c>
      <c r="AU274" s="16" t="s">
        <v>90</v>
      </c>
    </row>
    <row r="275" spans="2:65" s="1" customFormat="1">
      <c r="B275" s="32"/>
      <c r="D275" s="145" t="s">
        <v>142</v>
      </c>
      <c r="F275" s="146" t="s">
        <v>573</v>
      </c>
      <c r="I275" s="143"/>
      <c r="L275" s="32"/>
      <c r="M275" s="144"/>
      <c r="T275" s="53"/>
      <c r="AT275" s="16" t="s">
        <v>142</v>
      </c>
      <c r="AU275" s="16" t="s">
        <v>90</v>
      </c>
    </row>
    <row r="276" spans="2:65" s="12" customFormat="1">
      <c r="B276" s="147"/>
      <c r="D276" s="141" t="s">
        <v>144</v>
      </c>
      <c r="E276" s="148" t="s">
        <v>3</v>
      </c>
      <c r="F276" s="149" t="s">
        <v>841</v>
      </c>
      <c r="H276" s="150">
        <v>212.25</v>
      </c>
      <c r="I276" s="151"/>
      <c r="L276" s="147"/>
      <c r="M276" s="152"/>
      <c r="T276" s="153"/>
      <c r="AT276" s="148" t="s">
        <v>144</v>
      </c>
      <c r="AU276" s="148" t="s">
        <v>90</v>
      </c>
      <c r="AV276" s="12" t="s">
        <v>90</v>
      </c>
      <c r="AW276" s="12" t="s">
        <v>42</v>
      </c>
      <c r="AX276" s="12" t="s">
        <v>88</v>
      </c>
      <c r="AY276" s="148" t="s">
        <v>131</v>
      </c>
    </row>
    <row r="277" spans="2:65" s="1" customFormat="1" ht="24.2" customHeight="1">
      <c r="B277" s="127"/>
      <c r="C277" s="128" t="s">
        <v>433</v>
      </c>
      <c r="D277" s="128" t="s">
        <v>133</v>
      </c>
      <c r="E277" s="129" t="s">
        <v>576</v>
      </c>
      <c r="F277" s="130" t="s">
        <v>577</v>
      </c>
      <c r="G277" s="131" t="s">
        <v>136</v>
      </c>
      <c r="H277" s="132">
        <v>6367.5</v>
      </c>
      <c r="I277" s="133"/>
      <c r="J277" s="134">
        <f>ROUND(I277*H277,2)</f>
        <v>0</v>
      </c>
      <c r="K277" s="130" t="s">
        <v>137</v>
      </c>
      <c r="L277" s="32"/>
      <c r="M277" s="135" t="s">
        <v>3</v>
      </c>
      <c r="N277" s="136" t="s">
        <v>51</v>
      </c>
      <c r="P277" s="137">
        <f>O277*H277</f>
        <v>0</v>
      </c>
      <c r="Q277" s="137">
        <v>0</v>
      </c>
      <c r="R277" s="137">
        <f>Q277*H277</f>
        <v>0</v>
      </c>
      <c r="S277" s="137">
        <v>0</v>
      </c>
      <c r="T277" s="138">
        <f>S277*H277</f>
        <v>0</v>
      </c>
      <c r="AR277" s="139" t="s">
        <v>138</v>
      </c>
      <c r="AT277" s="139" t="s">
        <v>133</v>
      </c>
      <c r="AU277" s="139" t="s">
        <v>90</v>
      </c>
      <c r="AY277" s="16" t="s">
        <v>131</v>
      </c>
      <c r="BE277" s="140">
        <f>IF(N277="základní",J277,0)</f>
        <v>0</v>
      </c>
      <c r="BF277" s="140">
        <f>IF(N277="snížená",J277,0)</f>
        <v>0</v>
      </c>
      <c r="BG277" s="140">
        <f>IF(N277="zákl. přenesená",J277,0)</f>
        <v>0</v>
      </c>
      <c r="BH277" s="140">
        <f>IF(N277="sníž. přenesená",J277,0)</f>
        <v>0</v>
      </c>
      <c r="BI277" s="140">
        <f>IF(N277="nulová",J277,0)</f>
        <v>0</v>
      </c>
      <c r="BJ277" s="16" t="s">
        <v>88</v>
      </c>
      <c r="BK277" s="140">
        <f>ROUND(I277*H277,2)</f>
        <v>0</v>
      </c>
      <c r="BL277" s="16" t="s">
        <v>138</v>
      </c>
      <c r="BM277" s="139" t="s">
        <v>842</v>
      </c>
    </row>
    <row r="278" spans="2:65" s="1" customFormat="1" ht="19.5">
      <c r="B278" s="32"/>
      <c r="D278" s="141" t="s">
        <v>140</v>
      </c>
      <c r="F278" s="142" t="s">
        <v>579</v>
      </c>
      <c r="I278" s="143"/>
      <c r="L278" s="32"/>
      <c r="M278" s="144"/>
      <c r="T278" s="53"/>
      <c r="AT278" s="16" t="s">
        <v>140</v>
      </c>
      <c r="AU278" s="16" t="s">
        <v>90</v>
      </c>
    </row>
    <row r="279" spans="2:65" s="1" customFormat="1">
      <c r="B279" s="32"/>
      <c r="D279" s="145" t="s">
        <v>142</v>
      </c>
      <c r="F279" s="146" t="s">
        <v>580</v>
      </c>
      <c r="I279" s="143"/>
      <c r="L279" s="32"/>
      <c r="M279" s="144"/>
      <c r="T279" s="53"/>
      <c r="AT279" s="16" t="s">
        <v>142</v>
      </c>
      <c r="AU279" s="16" t="s">
        <v>90</v>
      </c>
    </row>
    <row r="280" spans="2:65" s="12" customFormat="1">
      <c r="B280" s="147"/>
      <c r="D280" s="141" t="s">
        <v>144</v>
      </c>
      <c r="E280" s="148" t="s">
        <v>3</v>
      </c>
      <c r="F280" s="149" t="s">
        <v>843</v>
      </c>
      <c r="H280" s="150">
        <v>6367.5</v>
      </c>
      <c r="I280" s="151"/>
      <c r="L280" s="147"/>
      <c r="M280" s="152"/>
      <c r="T280" s="153"/>
      <c r="AT280" s="148" t="s">
        <v>144</v>
      </c>
      <c r="AU280" s="148" t="s">
        <v>90</v>
      </c>
      <c r="AV280" s="12" t="s">
        <v>90</v>
      </c>
      <c r="AW280" s="12" t="s">
        <v>42</v>
      </c>
      <c r="AX280" s="12" t="s">
        <v>88</v>
      </c>
      <c r="AY280" s="148" t="s">
        <v>131</v>
      </c>
    </row>
    <row r="281" spans="2:65" s="1" customFormat="1" ht="24.2" customHeight="1">
      <c r="B281" s="127"/>
      <c r="C281" s="128" t="s">
        <v>440</v>
      </c>
      <c r="D281" s="128" t="s">
        <v>133</v>
      </c>
      <c r="E281" s="129" t="s">
        <v>583</v>
      </c>
      <c r="F281" s="130" t="s">
        <v>584</v>
      </c>
      <c r="G281" s="131" t="s">
        <v>136</v>
      </c>
      <c r="H281" s="132">
        <v>212.25</v>
      </c>
      <c r="I281" s="133"/>
      <c r="J281" s="134">
        <f>ROUND(I281*H281,2)</f>
        <v>0</v>
      </c>
      <c r="K281" s="130" t="s">
        <v>137</v>
      </c>
      <c r="L281" s="32"/>
      <c r="M281" s="135" t="s">
        <v>3</v>
      </c>
      <c r="N281" s="136" t="s">
        <v>51</v>
      </c>
      <c r="P281" s="137">
        <f>O281*H281</f>
        <v>0</v>
      </c>
      <c r="Q281" s="137">
        <v>0</v>
      </c>
      <c r="R281" s="137">
        <f>Q281*H281</f>
        <v>0</v>
      </c>
      <c r="S281" s="137">
        <v>0</v>
      </c>
      <c r="T281" s="138">
        <f>S281*H281</f>
        <v>0</v>
      </c>
      <c r="AR281" s="139" t="s">
        <v>138</v>
      </c>
      <c r="AT281" s="139" t="s">
        <v>133</v>
      </c>
      <c r="AU281" s="139" t="s">
        <v>90</v>
      </c>
      <c r="AY281" s="16" t="s">
        <v>131</v>
      </c>
      <c r="BE281" s="140">
        <f>IF(N281="základní",J281,0)</f>
        <v>0</v>
      </c>
      <c r="BF281" s="140">
        <f>IF(N281="snížená",J281,0)</f>
        <v>0</v>
      </c>
      <c r="BG281" s="140">
        <f>IF(N281="zákl. přenesená",J281,0)</f>
        <v>0</v>
      </c>
      <c r="BH281" s="140">
        <f>IF(N281="sníž. přenesená",J281,0)</f>
        <v>0</v>
      </c>
      <c r="BI281" s="140">
        <f>IF(N281="nulová",J281,0)</f>
        <v>0</v>
      </c>
      <c r="BJ281" s="16" t="s">
        <v>88</v>
      </c>
      <c r="BK281" s="140">
        <f>ROUND(I281*H281,2)</f>
        <v>0</v>
      </c>
      <c r="BL281" s="16" t="s">
        <v>138</v>
      </c>
      <c r="BM281" s="139" t="s">
        <v>844</v>
      </c>
    </row>
    <row r="282" spans="2:65" s="1" customFormat="1" ht="19.5">
      <c r="B282" s="32"/>
      <c r="D282" s="141" t="s">
        <v>140</v>
      </c>
      <c r="F282" s="142" t="s">
        <v>586</v>
      </c>
      <c r="I282" s="143"/>
      <c r="L282" s="32"/>
      <c r="M282" s="144"/>
      <c r="T282" s="53"/>
      <c r="AT282" s="16" t="s">
        <v>140</v>
      </c>
      <c r="AU282" s="16" t="s">
        <v>90</v>
      </c>
    </row>
    <row r="283" spans="2:65" s="1" customFormat="1">
      <c r="B283" s="32"/>
      <c r="D283" s="145" t="s">
        <v>142</v>
      </c>
      <c r="F283" s="146" t="s">
        <v>587</v>
      </c>
      <c r="I283" s="143"/>
      <c r="L283" s="32"/>
      <c r="M283" s="144"/>
      <c r="T283" s="53"/>
      <c r="AT283" s="16" t="s">
        <v>142</v>
      </c>
      <c r="AU283" s="16" t="s">
        <v>90</v>
      </c>
    </row>
    <row r="284" spans="2:65" s="12" customFormat="1">
      <c r="B284" s="147"/>
      <c r="D284" s="141" t="s">
        <v>144</v>
      </c>
      <c r="E284" s="148" t="s">
        <v>3</v>
      </c>
      <c r="F284" s="149" t="s">
        <v>845</v>
      </c>
      <c r="H284" s="150">
        <v>212.25</v>
      </c>
      <c r="I284" s="151"/>
      <c r="L284" s="147"/>
      <c r="M284" s="152"/>
      <c r="T284" s="153"/>
      <c r="AT284" s="148" t="s">
        <v>144</v>
      </c>
      <c r="AU284" s="148" t="s">
        <v>90</v>
      </c>
      <c r="AV284" s="12" t="s">
        <v>90</v>
      </c>
      <c r="AW284" s="12" t="s">
        <v>42</v>
      </c>
      <c r="AX284" s="12" t="s">
        <v>88</v>
      </c>
      <c r="AY284" s="148" t="s">
        <v>131</v>
      </c>
    </row>
    <row r="285" spans="2:65" s="1" customFormat="1" ht="16.5" customHeight="1">
      <c r="B285" s="127"/>
      <c r="C285" s="128" t="s">
        <v>264</v>
      </c>
      <c r="D285" s="128" t="s">
        <v>133</v>
      </c>
      <c r="E285" s="129" t="s">
        <v>590</v>
      </c>
      <c r="F285" s="130" t="s">
        <v>591</v>
      </c>
      <c r="G285" s="131" t="s">
        <v>136</v>
      </c>
      <c r="H285" s="132">
        <v>13.68</v>
      </c>
      <c r="I285" s="133"/>
      <c r="J285" s="134">
        <f>ROUND(I285*H285,2)</f>
        <v>0</v>
      </c>
      <c r="K285" s="130" t="s">
        <v>137</v>
      </c>
      <c r="L285" s="32"/>
      <c r="M285" s="135" t="s">
        <v>3</v>
      </c>
      <c r="N285" s="136" t="s">
        <v>51</v>
      </c>
      <c r="P285" s="137">
        <f>O285*H285</f>
        <v>0</v>
      </c>
      <c r="Q285" s="137">
        <v>6.3000000000000003E-4</v>
      </c>
      <c r="R285" s="137">
        <f>Q285*H285</f>
        <v>8.6184E-3</v>
      </c>
      <c r="S285" s="137">
        <v>0</v>
      </c>
      <c r="T285" s="138">
        <f>S285*H285</f>
        <v>0</v>
      </c>
      <c r="AR285" s="139" t="s">
        <v>138</v>
      </c>
      <c r="AT285" s="139" t="s">
        <v>133</v>
      </c>
      <c r="AU285" s="139" t="s">
        <v>90</v>
      </c>
      <c r="AY285" s="16" t="s">
        <v>131</v>
      </c>
      <c r="BE285" s="140">
        <f>IF(N285="základní",J285,0)</f>
        <v>0</v>
      </c>
      <c r="BF285" s="140">
        <f>IF(N285="snížená",J285,0)</f>
        <v>0</v>
      </c>
      <c r="BG285" s="140">
        <f>IF(N285="zákl. přenesená",J285,0)</f>
        <v>0</v>
      </c>
      <c r="BH285" s="140">
        <f>IF(N285="sníž. přenesená",J285,0)</f>
        <v>0</v>
      </c>
      <c r="BI285" s="140">
        <f>IF(N285="nulová",J285,0)</f>
        <v>0</v>
      </c>
      <c r="BJ285" s="16" t="s">
        <v>88</v>
      </c>
      <c r="BK285" s="140">
        <f>ROUND(I285*H285,2)</f>
        <v>0</v>
      </c>
      <c r="BL285" s="16" t="s">
        <v>138</v>
      </c>
      <c r="BM285" s="139" t="s">
        <v>846</v>
      </c>
    </row>
    <row r="286" spans="2:65" s="1" customFormat="1" ht="19.5">
      <c r="B286" s="32"/>
      <c r="D286" s="141" t="s">
        <v>140</v>
      </c>
      <c r="F286" s="142" t="s">
        <v>593</v>
      </c>
      <c r="I286" s="143"/>
      <c r="L286" s="32"/>
      <c r="M286" s="144"/>
      <c r="T286" s="53"/>
      <c r="AT286" s="16" t="s">
        <v>140</v>
      </c>
      <c r="AU286" s="16" t="s">
        <v>90</v>
      </c>
    </row>
    <row r="287" spans="2:65" s="1" customFormat="1">
      <c r="B287" s="32"/>
      <c r="D287" s="145" t="s">
        <v>142</v>
      </c>
      <c r="F287" s="146" t="s">
        <v>594</v>
      </c>
      <c r="I287" s="143"/>
      <c r="L287" s="32"/>
      <c r="M287" s="144"/>
      <c r="T287" s="53"/>
      <c r="AT287" s="16" t="s">
        <v>142</v>
      </c>
      <c r="AU287" s="16" t="s">
        <v>90</v>
      </c>
    </row>
    <row r="288" spans="2:65" s="12" customFormat="1">
      <c r="B288" s="147"/>
      <c r="D288" s="141" t="s">
        <v>144</v>
      </c>
      <c r="E288" s="148" t="s">
        <v>3</v>
      </c>
      <c r="F288" s="149" t="s">
        <v>595</v>
      </c>
      <c r="H288" s="150">
        <v>13.68</v>
      </c>
      <c r="I288" s="151"/>
      <c r="L288" s="147"/>
      <c r="M288" s="152"/>
      <c r="T288" s="153"/>
      <c r="AT288" s="148" t="s">
        <v>144</v>
      </c>
      <c r="AU288" s="148" t="s">
        <v>90</v>
      </c>
      <c r="AV288" s="12" t="s">
        <v>90</v>
      </c>
      <c r="AW288" s="12" t="s">
        <v>42</v>
      </c>
      <c r="AX288" s="12" t="s">
        <v>88</v>
      </c>
      <c r="AY288" s="148" t="s">
        <v>131</v>
      </c>
    </row>
    <row r="289" spans="2:65" s="1" customFormat="1" ht="16.5" customHeight="1">
      <c r="B289" s="127"/>
      <c r="C289" s="128" t="s">
        <v>459</v>
      </c>
      <c r="D289" s="128" t="s">
        <v>133</v>
      </c>
      <c r="E289" s="129" t="s">
        <v>590</v>
      </c>
      <c r="F289" s="130" t="s">
        <v>591</v>
      </c>
      <c r="G289" s="131" t="s">
        <v>136</v>
      </c>
      <c r="H289" s="132">
        <v>184.86</v>
      </c>
      <c r="I289" s="133"/>
      <c r="J289" s="134">
        <f>ROUND(I289*H289,2)</f>
        <v>0</v>
      </c>
      <c r="K289" s="130" t="s">
        <v>137</v>
      </c>
      <c r="L289" s="32"/>
      <c r="M289" s="135" t="s">
        <v>3</v>
      </c>
      <c r="N289" s="136" t="s">
        <v>51</v>
      </c>
      <c r="P289" s="137">
        <f>O289*H289</f>
        <v>0</v>
      </c>
      <c r="Q289" s="137">
        <v>6.3000000000000003E-4</v>
      </c>
      <c r="R289" s="137">
        <f>Q289*H289</f>
        <v>0.11646180000000002</v>
      </c>
      <c r="S289" s="137">
        <v>0</v>
      </c>
      <c r="T289" s="138">
        <f>S289*H289</f>
        <v>0</v>
      </c>
      <c r="AR289" s="139" t="s">
        <v>138</v>
      </c>
      <c r="AT289" s="139" t="s">
        <v>133</v>
      </c>
      <c r="AU289" s="139" t="s">
        <v>90</v>
      </c>
      <c r="AY289" s="16" t="s">
        <v>131</v>
      </c>
      <c r="BE289" s="140">
        <f>IF(N289="základní",J289,0)</f>
        <v>0</v>
      </c>
      <c r="BF289" s="140">
        <f>IF(N289="snížená",J289,0)</f>
        <v>0</v>
      </c>
      <c r="BG289" s="140">
        <f>IF(N289="zákl. přenesená",J289,0)</f>
        <v>0</v>
      </c>
      <c r="BH289" s="140">
        <f>IF(N289="sníž. přenesená",J289,0)</f>
        <v>0</v>
      </c>
      <c r="BI289" s="140">
        <f>IF(N289="nulová",J289,0)</f>
        <v>0</v>
      </c>
      <c r="BJ289" s="16" t="s">
        <v>88</v>
      </c>
      <c r="BK289" s="140">
        <f>ROUND(I289*H289,2)</f>
        <v>0</v>
      </c>
      <c r="BL289" s="16" t="s">
        <v>138</v>
      </c>
      <c r="BM289" s="139" t="s">
        <v>847</v>
      </c>
    </row>
    <row r="290" spans="2:65" s="1" customFormat="1" ht="19.5">
      <c r="B290" s="32"/>
      <c r="D290" s="141" t="s">
        <v>140</v>
      </c>
      <c r="F290" s="142" t="s">
        <v>593</v>
      </c>
      <c r="I290" s="143"/>
      <c r="L290" s="32"/>
      <c r="M290" s="144"/>
      <c r="T290" s="53"/>
      <c r="AT290" s="16" t="s">
        <v>140</v>
      </c>
      <c r="AU290" s="16" t="s">
        <v>90</v>
      </c>
    </row>
    <row r="291" spans="2:65" s="1" customFormat="1">
      <c r="B291" s="32"/>
      <c r="D291" s="145" t="s">
        <v>142</v>
      </c>
      <c r="F291" s="146" t="s">
        <v>594</v>
      </c>
      <c r="I291" s="143"/>
      <c r="L291" s="32"/>
      <c r="M291" s="144"/>
      <c r="T291" s="53"/>
      <c r="AT291" s="16" t="s">
        <v>142</v>
      </c>
      <c r="AU291" s="16" t="s">
        <v>90</v>
      </c>
    </row>
    <row r="292" spans="2:65" s="12" customFormat="1">
      <c r="B292" s="147"/>
      <c r="D292" s="141" t="s">
        <v>144</v>
      </c>
      <c r="E292" s="148" t="s">
        <v>3</v>
      </c>
      <c r="F292" s="149" t="s">
        <v>848</v>
      </c>
      <c r="H292" s="150">
        <v>184.86</v>
      </c>
      <c r="I292" s="151"/>
      <c r="L292" s="147"/>
      <c r="M292" s="152"/>
      <c r="T292" s="153"/>
      <c r="AT292" s="148" t="s">
        <v>144</v>
      </c>
      <c r="AU292" s="148" t="s">
        <v>90</v>
      </c>
      <c r="AV292" s="12" t="s">
        <v>90</v>
      </c>
      <c r="AW292" s="12" t="s">
        <v>42</v>
      </c>
      <c r="AX292" s="12" t="s">
        <v>88</v>
      </c>
      <c r="AY292" s="148" t="s">
        <v>131</v>
      </c>
    </row>
    <row r="293" spans="2:65" s="1" customFormat="1" ht="37.9" customHeight="1">
      <c r="B293" s="127"/>
      <c r="C293" s="128" t="s">
        <v>466</v>
      </c>
      <c r="D293" s="128" t="s">
        <v>133</v>
      </c>
      <c r="E293" s="129" t="s">
        <v>849</v>
      </c>
      <c r="F293" s="130" t="s">
        <v>850</v>
      </c>
      <c r="G293" s="131" t="s">
        <v>190</v>
      </c>
      <c r="H293" s="132">
        <v>36.6</v>
      </c>
      <c r="I293" s="133"/>
      <c r="J293" s="134">
        <f>ROUND(I293*H293,2)</f>
        <v>0</v>
      </c>
      <c r="K293" s="130" t="s">
        <v>3</v>
      </c>
      <c r="L293" s="32"/>
      <c r="M293" s="135" t="s">
        <v>3</v>
      </c>
      <c r="N293" s="136" t="s">
        <v>51</v>
      </c>
      <c r="P293" s="137">
        <f>O293*H293</f>
        <v>0</v>
      </c>
      <c r="Q293" s="137">
        <v>5.0000000000000001E-3</v>
      </c>
      <c r="R293" s="137">
        <f>Q293*H293</f>
        <v>0.18300000000000002</v>
      </c>
      <c r="S293" s="137">
        <v>5.0000000000000001E-3</v>
      </c>
      <c r="T293" s="138">
        <f>S293*H293</f>
        <v>0.18300000000000002</v>
      </c>
      <c r="AR293" s="139" t="s">
        <v>138</v>
      </c>
      <c r="AT293" s="139" t="s">
        <v>133</v>
      </c>
      <c r="AU293" s="139" t="s">
        <v>90</v>
      </c>
      <c r="AY293" s="16" t="s">
        <v>131</v>
      </c>
      <c r="BE293" s="140">
        <f>IF(N293="základní",J293,0)</f>
        <v>0</v>
      </c>
      <c r="BF293" s="140">
        <f>IF(N293="snížená",J293,0)</f>
        <v>0</v>
      </c>
      <c r="BG293" s="140">
        <f>IF(N293="zákl. přenesená",J293,0)</f>
        <v>0</v>
      </c>
      <c r="BH293" s="140">
        <f>IF(N293="sníž. přenesená",J293,0)</f>
        <v>0</v>
      </c>
      <c r="BI293" s="140">
        <f>IF(N293="nulová",J293,0)</f>
        <v>0</v>
      </c>
      <c r="BJ293" s="16" t="s">
        <v>88</v>
      </c>
      <c r="BK293" s="140">
        <f>ROUND(I293*H293,2)</f>
        <v>0</v>
      </c>
      <c r="BL293" s="16" t="s">
        <v>138</v>
      </c>
      <c r="BM293" s="139" t="s">
        <v>851</v>
      </c>
    </row>
    <row r="294" spans="2:65" s="1" customFormat="1" ht="29.25">
      <c r="B294" s="32"/>
      <c r="D294" s="141" t="s">
        <v>140</v>
      </c>
      <c r="F294" s="142" t="s">
        <v>852</v>
      </c>
      <c r="I294" s="143"/>
      <c r="L294" s="32"/>
      <c r="M294" s="144"/>
      <c r="T294" s="53"/>
      <c r="AT294" s="16" t="s">
        <v>140</v>
      </c>
      <c r="AU294" s="16" t="s">
        <v>90</v>
      </c>
    </row>
    <row r="295" spans="2:65" s="12" customFormat="1">
      <c r="B295" s="147"/>
      <c r="D295" s="141" t="s">
        <v>144</v>
      </c>
      <c r="E295" s="148" t="s">
        <v>3</v>
      </c>
      <c r="F295" s="149" t="s">
        <v>853</v>
      </c>
      <c r="H295" s="150">
        <v>36.6</v>
      </c>
      <c r="I295" s="151"/>
      <c r="L295" s="147"/>
      <c r="M295" s="152"/>
      <c r="T295" s="153"/>
      <c r="AT295" s="148" t="s">
        <v>144</v>
      </c>
      <c r="AU295" s="148" t="s">
        <v>90</v>
      </c>
      <c r="AV295" s="12" t="s">
        <v>90</v>
      </c>
      <c r="AW295" s="12" t="s">
        <v>42</v>
      </c>
      <c r="AX295" s="12" t="s">
        <v>88</v>
      </c>
      <c r="AY295" s="148" t="s">
        <v>131</v>
      </c>
    </row>
    <row r="296" spans="2:65" s="1" customFormat="1" ht="37.9" customHeight="1">
      <c r="B296" s="127"/>
      <c r="C296" s="128" t="s">
        <v>476</v>
      </c>
      <c r="D296" s="128" t="s">
        <v>133</v>
      </c>
      <c r="E296" s="129" t="s">
        <v>854</v>
      </c>
      <c r="F296" s="130" t="s">
        <v>855</v>
      </c>
      <c r="G296" s="131" t="s">
        <v>190</v>
      </c>
      <c r="H296" s="132">
        <v>55</v>
      </c>
      <c r="I296" s="133"/>
      <c r="J296" s="134">
        <f>ROUND(I296*H296,2)</f>
        <v>0</v>
      </c>
      <c r="K296" s="130" t="s">
        <v>3</v>
      </c>
      <c r="L296" s="32"/>
      <c r="M296" s="135" t="s">
        <v>3</v>
      </c>
      <c r="N296" s="136" t="s">
        <v>51</v>
      </c>
      <c r="P296" s="137">
        <f>O296*H296</f>
        <v>0</v>
      </c>
      <c r="Q296" s="137">
        <v>5.0000000000000001E-3</v>
      </c>
      <c r="R296" s="137">
        <f>Q296*H296</f>
        <v>0.27500000000000002</v>
      </c>
      <c r="S296" s="137">
        <v>5.0000000000000001E-3</v>
      </c>
      <c r="T296" s="138">
        <f>S296*H296</f>
        <v>0.27500000000000002</v>
      </c>
      <c r="AR296" s="139" t="s">
        <v>138</v>
      </c>
      <c r="AT296" s="139" t="s">
        <v>133</v>
      </c>
      <c r="AU296" s="139" t="s">
        <v>90</v>
      </c>
      <c r="AY296" s="16" t="s">
        <v>131</v>
      </c>
      <c r="BE296" s="140">
        <f>IF(N296="základní",J296,0)</f>
        <v>0</v>
      </c>
      <c r="BF296" s="140">
        <f>IF(N296="snížená",J296,0)</f>
        <v>0</v>
      </c>
      <c r="BG296" s="140">
        <f>IF(N296="zákl. přenesená",J296,0)</f>
        <v>0</v>
      </c>
      <c r="BH296" s="140">
        <f>IF(N296="sníž. přenesená",J296,0)</f>
        <v>0</v>
      </c>
      <c r="BI296" s="140">
        <f>IF(N296="nulová",J296,0)</f>
        <v>0</v>
      </c>
      <c r="BJ296" s="16" t="s">
        <v>88</v>
      </c>
      <c r="BK296" s="140">
        <f>ROUND(I296*H296,2)</f>
        <v>0</v>
      </c>
      <c r="BL296" s="16" t="s">
        <v>138</v>
      </c>
      <c r="BM296" s="139" t="s">
        <v>856</v>
      </c>
    </row>
    <row r="297" spans="2:65" s="1" customFormat="1" ht="19.5">
      <c r="B297" s="32"/>
      <c r="D297" s="141" t="s">
        <v>140</v>
      </c>
      <c r="F297" s="142" t="s">
        <v>857</v>
      </c>
      <c r="I297" s="143"/>
      <c r="L297" s="32"/>
      <c r="M297" s="144"/>
      <c r="T297" s="53"/>
      <c r="AT297" s="16" t="s">
        <v>140</v>
      </c>
      <c r="AU297" s="16" t="s">
        <v>90</v>
      </c>
    </row>
    <row r="298" spans="2:65" s="12" customFormat="1">
      <c r="B298" s="147"/>
      <c r="D298" s="141" t="s">
        <v>144</v>
      </c>
      <c r="E298" s="148" t="s">
        <v>3</v>
      </c>
      <c r="F298" s="149" t="s">
        <v>589</v>
      </c>
      <c r="H298" s="150">
        <v>55</v>
      </c>
      <c r="I298" s="151"/>
      <c r="L298" s="147"/>
      <c r="M298" s="152"/>
      <c r="T298" s="153"/>
      <c r="AT298" s="148" t="s">
        <v>144</v>
      </c>
      <c r="AU298" s="148" t="s">
        <v>90</v>
      </c>
      <c r="AV298" s="12" t="s">
        <v>90</v>
      </c>
      <c r="AW298" s="12" t="s">
        <v>42</v>
      </c>
      <c r="AX298" s="12" t="s">
        <v>88</v>
      </c>
      <c r="AY298" s="148" t="s">
        <v>131</v>
      </c>
    </row>
    <row r="299" spans="2:65" s="1" customFormat="1" ht="16.5" customHeight="1">
      <c r="B299" s="127"/>
      <c r="C299" s="128" t="s">
        <v>483</v>
      </c>
      <c r="D299" s="128" t="s">
        <v>133</v>
      </c>
      <c r="E299" s="129" t="s">
        <v>858</v>
      </c>
      <c r="F299" s="130" t="s">
        <v>859</v>
      </c>
      <c r="G299" s="131" t="s">
        <v>190</v>
      </c>
      <c r="H299" s="132">
        <v>5</v>
      </c>
      <c r="I299" s="133"/>
      <c r="J299" s="134">
        <f>ROUND(I299*H299,2)</f>
        <v>0</v>
      </c>
      <c r="K299" s="130" t="s">
        <v>137</v>
      </c>
      <c r="L299" s="32"/>
      <c r="M299" s="135" t="s">
        <v>3</v>
      </c>
      <c r="N299" s="136" t="s">
        <v>51</v>
      </c>
      <c r="P299" s="137">
        <f>O299*H299</f>
        <v>0</v>
      </c>
      <c r="Q299" s="137">
        <v>3.16E-3</v>
      </c>
      <c r="R299" s="137">
        <f>Q299*H299</f>
        <v>1.5800000000000002E-2</v>
      </c>
      <c r="S299" s="137">
        <v>6.9000000000000006E-2</v>
      </c>
      <c r="T299" s="138">
        <f>S299*H299</f>
        <v>0.34500000000000003</v>
      </c>
      <c r="AR299" s="139" t="s">
        <v>138</v>
      </c>
      <c r="AT299" s="139" t="s">
        <v>133</v>
      </c>
      <c r="AU299" s="139" t="s">
        <v>90</v>
      </c>
      <c r="AY299" s="16" t="s">
        <v>131</v>
      </c>
      <c r="BE299" s="140">
        <f>IF(N299="základní",J299,0)</f>
        <v>0</v>
      </c>
      <c r="BF299" s="140">
        <f>IF(N299="snížená",J299,0)</f>
        <v>0</v>
      </c>
      <c r="BG299" s="140">
        <f>IF(N299="zákl. přenesená",J299,0)</f>
        <v>0</v>
      </c>
      <c r="BH299" s="140">
        <f>IF(N299="sníž. přenesená",J299,0)</f>
        <v>0</v>
      </c>
      <c r="BI299" s="140">
        <f>IF(N299="nulová",J299,0)</f>
        <v>0</v>
      </c>
      <c r="BJ299" s="16" t="s">
        <v>88</v>
      </c>
      <c r="BK299" s="140">
        <f>ROUND(I299*H299,2)</f>
        <v>0</v>
      </c>
      <c r="BL299" s="16" t="s">
        <v>138</v>
      </c>
      <c r="BM299" s="139" t="s">
        <v>860</v>
      </c>
    </row>
    <row r="300" spans="2:65" s="1" customFormat="1" ht="19.5">
      <c r="B300" s="32"/>
      <c r="D300" s="141" t="s">
        <v>140</v>
      </c>
      <c r="F300" s="142" t="s">
        <v>861</v>
      </c>
      <c r="I300" s="143"/>
      <c r="L300" s="32"/>
      <c r="M300" s="144"/>
      <c r="T300" s="53"/>
      <c r="AT300" s="16" t="s">
        <v>140</v>
      </c>
      <c r="AU300" s="16" t="s">
        <v>90</v>
      </c>
    </row>
    <row r="301" spans="2:65" s="1" customFormat="1">
      <c r="B301" s="32"/>
      <c r="D301" s="145" t="s">
        <v>142</v>
      </c>
      <c r="F301" s="146" t="s">
        <v>862</v>
      </c>
      <c r="I301" s="143"/>
      <c r="L301" s="32"/>
      <c r="M301" s="144"/>
      <c r="T301" s="53"/>
      <c r="AT301" s="16" t="s">
        <v>142</v>
      </c>
      <c r="AU301" s="16" t="s">
        <v>90</v>
      </c>
    </row>
    <row r="302" spans="2:65" s="12" customFormat="1">
      <c r="B302" s="147"/>
      <c r="D302" s="141" t="s">
        <v>144</v>
      </c>
      <c r="E302" s="148" t="s">
        <v>3</v>
      </c>
      <c r="F302" s="149" t="s">
        <v>863</v>
      </c>
      <c r="H302" s="150">
        <v>5</v>
      </c>
      <c r="I302" s="151"/>
      <c r="L302" s="147"/>
      <c r="M302" s="152"/>
      <c r="T302" s="153"/>
      <c r="AT302" s="148" t="s">
        <v>144</v>
      </c>
      <c r="AU302" s="148" t="s">
        <v>90</v>
      </c>
      <c r="AV302" s="12" t="s">
        <v>90</v>
      </c>
      <c r="AW302" s="12" t="s">
        <v>42</v>
      </c>
      <c r="AX302" s="12" t="s">
        <v>88</v>
      </c>
      <c r="AY302" s="148" t="s">
        <v>131</v>
      </c>
    </row>
    <row r="303" spans="2:65" s="11" customFormat="1" ht="22.9" customHeight="1">
      <c r="B303" s="115"/>
      <c r="D303" s="116" t="s">
        <v>79</v>
      </c>
      <c r="E303" s="125" t="s">
        <v>662</v>
      </c>
      <c r="F303" s="125" t="s">
        <v>663</v>
      </c>
      <c r="I303" s="118"/>
      <c r="J303" s="126">
        <f>BK303</f>
        <v>0</v>
      </c>
      <c r="L303" s="115"/>
      <c r="M303" s="120"/>
      <c r="P303" s="121">
        <f>SUM(P304:P306)</f>
        <v>0</v>
      </c>
      <c r="R303" s="121">
        <f>SUM(R304:R306)</f>
        <v>0</v>
      </c>
      <c r="T303" s="122">
        <f>SUM(T304:T306)</f>
        <v>0</v>
      </c>
      <c r="AR303" s="116" t="s">
        <v>88</v>
      </c>
      <c r="AT303" s="123" t="s">
        <v>79</v>
      </c>
      <c r="AU303" s="123" t="s">
        <v>88</v>
      </c>
      <c r="AY303" s="116" t="s">
        <v>131</v>
      </c>
      <c r="BK303" s="124">
        <f>SUM(BK304:BK306)</f>
        <v>0</v>
      </c>
    </row>
    <row r="304" spans="2:65" s="1" customFormat="1" ht="16.5" customHeight="1">
      <c r="B304" s="127"/>
      <c r="C304" s="128" t="s">
        <v>506</v>
      </c>
      <c r="D304" s="128" t="s">
        <v>133</v>
      </c>
      <c r="E304" s="129" t="s">
        <v>665</v>
      </c>
      <c r="F304" s="130" t="s">
        <v>666</v>
      </c>
      <c r="G304" s="131" t="s">
        <v>358</v>
      </c>
      <c r="H304" s="132">
        <v>1860.348</v>
      </c>
      <c r="I304" s="133"/>
      <c r="J304" s="134">
        <f>ROUND(I304*H304,2)</f>
        <v>0</v>
      </c>
      <c r="K304" s="130" t="s">
        <v>137</v>
      </c>
      <c r="L304" s="32"/>
      <c r="M304" s="135" t="s">
        <v>3</v>
      </c>
      <c r="N304" s="136" t="s">
        <v>51</v>
      </c>
      <c r="P304" s="137">
        <f>O304*H304</f>
        <v>0</v>
      </c>
      <c r="Q304" s="137">
        <v>0</v>
      </c>
      <c r="R304" s="137">
        <f>Q304*H304</f>
        <v>0</v>
      </c>
      <c r="S304" s="137">
        <v>0</v>
      </c>
      <c r="T304" s="138">
        <f>S304*H304</f>
        <v>0</v>
      </c>
      <c r="AR304" s="139" t="s">
        <v>138</v>
      </c>
      <c r="AT304" s="139" t="s">
        <v>133</v>
      </c>
      <c r="AU304" s="139" t="s">
        <v>90</v>
      </c>
      <c r="AY304" s="16" t="s">
        <v>131</v>
      </c>
      <c r="BE304" s="140">
        <f>IF(N304="základní",J304,0)</f>
        <v>0</v>
      </c>
      <c r="BF304" s="140">
        <f>IF(N304="snížená",J304,0)</f>
        <v>0</v>
      </c>
      <c r="BG304" s="140">
        <f>IF(N304="zákl. přenesená",J304,0)</f>
        <v>0</v>
      </c>
      <c r="BH304" s="140">
        <f>IF(N304="sníž. přenesená",J304,0)</f>
        <v>0</v>
      </c>
      <c r="BI304" s="140">
        <f>IF(N304="nulová",J304,0)</f>
        <v>0</v>
      </c>
      <c r="BJ304" s="16" t="s">
        <v>88</v>
      </c>
      <c r="BK304" s="140">
        <f>ROUND(I304*H304,2)</f>
        <v>0</v>
      </c>
      <c r="BL304" s="16" t="s">
        <v>138</v>
      </c>
      <c r="BM304" s="139" t="s">
        <v>864</v>
      </c>
    </row>
    <row r="305" spans="2:65" s="1" customFormat="1">
      <c r="B305" s="32"/>
      <c r="D305" s="141" t="s">
        <v>140</v>
      </c>
      <c r="F305" s="142" t="s">
        <v>668</v>
      </c>
      <c r="I305" s="143"/>
      <c r="L305" s="32"/>
      <c r="M305" s="144"/>
      <c r="T305" s="53"/>
      <c r="AT305" s="16" t="s">
        <v>140</v>
      </c>
      <c r="AU305" s="16" t="s">
        <v>90</v>
      </c>
    </row>
    <row r="306" spans="2:65" s="1" customFormat="1">
      <c r="B306" s="32"/>
      <c r="D306" s="145" t="s">
        <v>142</v>
      </c>
      <c r="F306" s="146" t="s">
        <v>669</v>
      </c>
      <c r="I306" s="143"/>
      <c r="L306" s="32"/>
      <c r="M306" s="144"/>
      <c r="T306" s="53"/>
      <c r="AT306" s="16" t="s">
        <v>142</v>
      </c>
      <c r="AU306" s="16" t="s">
        <v>90</v>
      </c>
    </row>
    <row r="307" spans="2:65" s="11" customFormat="1" ht="25.9" customHeight="1">
      <c r="B307" s="115"/>
      <c r="D307" s="116" t="s">
        <v>79</v>
      </c>
      <c r="E307" s="117" t="s">
        <v>865</v>
      </c>
      <c r="F307" s="117" t="s">
        <v>866</v>
      </c>
      <c r="I307" s="118"/>
      <c r="J307" s="119">
        <f>BK307</f>
        <v>0</v>
      </c>
      <c r="L307" s="115"/>
      <c r="M307" s="120"/>
      <c r="P307" s="121">
        <f>P308</f>
        <v>0</v>
      </c>
      <c r="R307" s="121">
        <f>R308</f>
        <v>4.0992000000000001E-2</v>
      </c>
      <c r="T307" s="122">
        <f>T308</f>
        <v>0</v>
      </c>
      <c r="AR307" s="116" t="s">
        <v>90</v>
      </c>
      <c r="AT307" s="123" t="s">
        <v>79</v>
      </c>
      <c r="AU307" s="123" t="s">
        <v>80</v>
      </c>
      <c r="AY307" s="116" t="s">
        <v>131</v>
      </c>
      <c r="BK307" s="124">
        <f>BK308</f>
        <v>0</v>
      </c>
    </row>
    <row r="308" spans="2:65" s="11" customFormat="1" ht="22.9" customHeight="1">
      <c r="B308" s="115"/>
      <c r="D308" s="116" t="s">
        <v>79</v>
      </c>
      <c r="E308" s="125" t="s">
        <v>867</v>
      </c>
      <c r="F308" s="125" t="s">
        <v>868</v>
      </c>
      <c r="I308" s="118"/>
      <c r="J308" s="126">
        <f>BK308</f>
        <v>0</v>
      </c>
      <c r="L308" s="115"/>
      <c r="M308" s="120"/>
      <c r="P308" s="121">
        <f>SUM(P309:P317)</f>
        <v>0</v>
      </c>
      <c r="R308" s="121">
        <f>SUM(R309:R317)</f>
        <v>4.0992000000000001E-2</v>
      </c>
      <c r="T308" s="122">
        <f>SUM(T309:T317)</f>
        <v>0</v>
      </c>
      <c r="AR308" s="116" t="s">
        <v>90</v>
      </c>
      <c r="AT308" s="123" t="s">
        <v>79</v>
      </c>
      <c r="AU308" s="123" t="s">
        <v>88</v>
      </c>
      <c r="AY308" s="116" t="s">
        <v>131</v>
      </c>
      <c r="BK308" s="124">
        <f>SUM(BK309:BK317)</f>
        <v>0</v>
      </c>
    </row>
    <row r="309" spans="2:65" s="1" customFormat="1" ht="16.5" customHeight="1">
      <c r="B309" s="127"/>
      <c r="C309" s="128" t="s">
        <v>513</v>
      </c>
      <c r="D309" s="128" t="s">
        <v>133</v>
      </c>
      <c r="E309" s="129" t="s">
        <v>869</v>
      </c>
      <c r="F309" s="130" t="s">
        <v>870</v>
      </c>
      <c r="G309" s="131" t="s">
        <v>190</v>
      </c>
      <c r="H309" s="132">
        <v>24.4</v>
      </c>
      <c r="I309" s="133"/>
      <c r="J309" s="134">
        <f>ROUND(I309*H309,2)</f>
        <v>0</v>
      </c>
      <c r="K309" s="130" t="s">
        <v>137</v>
      </c>
      <c r="L309" s="32"/>
      <c r="M309" s="135" t="s">
        <v>3</v>
      </c>
      <c r="N309" s="136" t="s">
        <v>51</v>
      </c>
      <c r="P309" s="137">
        <f>O309*H309</f>
        <v>0</v>
      </c>
      <c r="Q309" s="137">
        <v>1.6800000000000001E-3</v>
      </c>
      <c r="R309" s="137">
        <f>Q309*H309</f>
        <v>4.0992000000000001E-2</v>
      </c>
      <c r="S309" s="137">
        <v>0</v>
      </c>
      <c r="T309" s="138">
        <f>S309*H309</f>
        <v>0</v>
      </c>
      <c r="AR309" s="139" t="s">
        <v>265</v>
      </c>
      <c r="AT309" s="139" t="s">
        <v>133</v>
      </c>
      <c r="AU309" s="139" t="s">
        <v>90</v>
      </c>
      <c r="AY309" s="16" t="s">
        <v>131</v>
      </c>
      <c r="BE309" s="140">
        <f>IF(N309="základní",J309,0)</f>
        <v>0</v>
      </c>
      <c r="BF309" s="140">
        <f>IF(N309="snížená",J309,0)</f>
        <v>0</v>
      </c>
      <c r="BG309" s="140">
        <f>IF(N309="zákl. přenesená",J309,0)</f>
        <v>0</v>
      </c>
      <c r="BH309" s="140">
        <f>IF(N309="sníž. přenesená",J309,0)</f>
        <v>0</v>
      </c>
      <c r="BI309" s="140">
        <f>IF(N309="nulová",J309,0)</f>
        <v>0</v>
      </c>
      <c r="BJ309" s="16" t="s">
        <v>88</v>
      </c>
      <c r="BK309" s="140">
        <f>ROUND(I309*H309,2)</f>
        <v>0</v>
      </c>
      <c r="BL309" s="16" t="s">
        <v>265</v>
      </c>
      <c r="BM309" s="139" t="s">
        <v>871</v>
      </c>
    </row>
    <row r="310" spans="2:65" s="1" customFormat="1">
      <c r="B310" s="32"/>
      <c r="D310" s="141" t="s">
        <v>140</v>
      </c>
      <c r="F310" s="142" t="s">
        <v>872</v>
      </c>
      <c r="I310" s="143"/>
      <c r="L310" s="32"/>
      <c r="M310" s="144"/>
      <c r="T310" s="53"/>
      <c r="AT310" s="16" t="s">
        <v>140</v>
      </c>
      <c r="AU310" s="16" t="s">
        <v>90</v>
      </c>
    </row>
    <row r="311" spans="2:65" s="1" customFormat="1">
      <c r="B311" s="32"/>
      <c r="D311" s="145" t="s">
        <v>142</v>
      </c>
      <c r="F311" s="146" t="s">
        <v>873</v>
      </c>
      <c r="I311" s="143"/>
      <c r="L311" s="32"/>
      <c r="M311" s="144"/>
      <c r="T311" s="53"/>
      <c r="AT311" s="16" t="s">
        <v>142</v>
      </c>
      <c r="AU311" s="16" t="s">
        <v>90</v>
      </c>
    </row>
    <row r="312" spans="2:65" s="12" customFormat="1">
      <c r="B312" s="147"/>
      <c r="D312" s="141" t="s">
        <v>144</v>
      </c>
      <c r="E312" s="148" t="s">
        <v>3</v>
      </c>
      <c r="F312" s="149" t="s">
        <v>874</v>
      </c>
      <c r="H312" s="150">
        <v>14.4</v>
      </c>
      <c r="I312" s="151"/>
      <c r="L312" s="147"/>
      <c r="M312" s="152"/>
      <c r="T312" s="153"/>
      <c r="AT312" s="148" t="s">
        <v>144</v>
      </c>
      <c r="AU312" s="148" t="s">
        <v>90</v>
      </c>
      <c r="AV312" s="12" t="s">
        <v>90</v>
      </c>
      <c r="AW312" s="12" t="s">
        <v>42</v>
      </c>
      <c r="AX312" s="12" t="s">
        <v>80</v>
      </c>
      <c r="AY312" s="148" t="s">
        <v>131</v>
      </c>
    </row>
    <row r="313" spans="2:65" s="12" customFormat="1">
      <c r="B313" s="147"/>
      <c r="D313" s="141" t="s">
        <v>144</v>
      </c>
      <c r="E313" s="148" t="s">
        <v>3</v>
      </c>
      <c r="F313" s="149" t="s">
        <v>875</v>
      </c>
      <c r="H313" s="150">
        <v>10</v>
      </c>
      <c r="I313" s="151"/>
      <c r="L313" s="147"/>
      <c r="M313" s="152"/>
      <c r="T313" s="153"/>
      <c r="AT313" s="148" t="s">
        <v>144</v>
      </c>
      <c r="AU313" s="148" t="s">
        <v>90</v>
      </c>
      <c r="AV313" s="12" t="s">
        <v>90</v>
      </c>
      <c r="AW313" s="12" t="s">
        <v>42</v>
      </c>
      <c r="AX313" s="12" t="s">
        <v>80</v>
      </c>
      <c r="AY313" s="148" t="s">
        <v>131</v>
      </c>
    </row>
    <row r="314" spans="2:65" s="13" customFormat="1">
      <c r="B314" s="154"/>
      <c r="D314" s="141" t="s">
        <v>144</v>
      </c>
      <c r="E314" s="155" t="s">
        <v>3</v>
      </c>
      <c r="F314" s="156" t="s">
        <v>247</v>
      </c>
      <c r="H314" s="157">
        <v>24.4</v>
      </c>
      <c r="I314" s="158"/>
      <c r="L314" s="154"/>
      <c r="M314" s="159"/>
      <c r="T314" s="160"/>
      <c r="AT314" s="155" t="s">
        <v>144</v>
      </c>
      <c r="AU314" s="155" t="s">
        <v>90</v>
      </c>
      <c r="AV314" s="13" t="s">
        <v>138</v>
      </c>
      <c r="AW314" s="13" t="s">
        <v>42</v>
      </c>
      <c r="AX314" s="13" t="s">
        <v>88</v>
      </c>
      <c r="AY314" s="155" t="s">
        <v>131</v>
      </c>
    </row>
    <row r="315" spans="2:65" s="1" customFormat="1" ht="16.5" customHeight="1">
      <c r="B315" s="127"/>
      <c r="C315" s="128" t="s">
        <v>528</v>
      </c>
      <c r="D315" s="128" t="s">
        <v>133</v>
      </c>
      <c r="E315" s="129" t="s">
        <v>876</v>
      </c>
      <c r="F315" s="130" t="s">
        <v>877</v>
      </c>
      <c r="G315" s="131" t="s">
        <v>358</v>
      </c>
      <c r="H315" s="132">
        <v>4.1000000000000002E-2</v>
      </c>
      <c r="I315" s="133"/>
      <c r="J315" s="134">
        <f>ROUND(I315*H315,2)</f>
        <v>0</v>
      </c>
      <c r="K315" s="130" t="s">
        <v>137</v>
      </c>
      <c r="L315" s="32"/>
      <c r="M315" s="135" t="s">
        <v>3</v>
      </c>
      <c r="N315" s="136" t="s">
        <v>51</v>
      </c>
      <c r="P315" s="137">
        <f>O315*H315</f>
        <v>0</v>
      </c>
      <c r="Q315" s="137">
        <v>0</v>
      </c>
      <c r="R315" s="137">
        <f>Q315*H315</f>
        <v>0</v>
      </c>
      <c r="S315" s="137">
        <v>0</v>
      </c>
      <c r="T315" s="138">
        <f>S315*H315</f>
        <v>0</v>
      </c>
      <c r="AR315" s="139" t="s">
        <v>265</v>
      </c>
      <c r="AT315" s="139" t="s">
        <v>133</v>
      </c>
      <c r="AU315" s="139" t="s">
        <v>90</v>
      </c>
      <c r="AY315" s="16" t="s">
        <v>131</v>
      </c>
      <c r="BE315" s="140">
        <f>IF(N315="základní",J315,0)</f>
        <v>0</v>
      </c>
      <c r="BF315" s="140">
        <f>IF(N315="snížená",J315,0)</f>
        <v>0</v>
      </c>
      <c r="BG315" s="140">
        <f>IF(N315="zákl. přenesená",J315,0)</f>
        <v>0</v>
      </c>
      <c r="BH315" s="140">
        <f>IF(N315="sníž. přenesená",J315,0)</f>
        <v>0</v>
      </c>
      <c r="BI315" s="140">
        <f>IF(N315="nulová",J315,0)</f>
        <v>0</v>
      </c>
      <c r="BJ315" s="16" t="s">
        <v>88</v>
      </c>
      <c r="BK315" s="140">
        <f>ROUND(I315*H315,2)</f>
        <v>0</v>
      </c>
      <c r="BL315" s="16" t="s">
        <v>265</v>
      </c>
      <c r="BM315" s="139" t="s">
        <v>878</v>
      </c>
    </row>
    <row r="316" spans="2:65" s="1" customFormat="1" ht="19.5">
      <c r="B316" s="32"/>
      <c r="D316" s="141" t="s">
        <v>140</v>
      </c>
      <c r="F316" s="142" t="s">
        <v>879</v>
      </c>
      <c r="I316" s="143"/>
      <c r="L316" s="32"/>
      <c r="M316" s="144"/>
      <c r="T316" s="53"/>
      <c r="AT316" s="16" t="s">
        <v>140</v>
      </c>
      <c r="AU316" s="16" t="s">
        <v>90</v>
      </c>
    </row>
    <row r="317" spans="2:65" s="1" customFormat="1">
      <c r="B317" s="32"/>
      <c r="D317" s="145" t="s">
        <v>142</v>
      </c>
      <c r="F317" s="146" t="s">
        <v>880</v>
      </c>
      <c r="I317" s="143"/>
      <c r="L317" s="32"/>
      <c r="M317" s="172"/>
      <c r="N317" s="173"/>
      <c r="O317" s="173"/>
      <c r="P317" s="173"/>
      <c r="Q317" s="173"/>
      <c r="R317" s="173"/>
      <c r="S317" s="173"/>
      <c r="T317" s="174"/>
      <c r="AT317" s="16" t="s">
        <v>142</v>
      </c>
      <c r="AU317" s="16" t="s">
        <v>90</v>
      </c>
    </row>
    <row r="318" spans="2:65" s="1" customFormat="1" ht="6.95" customHeight="1">
      <c r="B318" s="41"/>
      <c r="C318" s="42"/>
      <c r="D318" s="42"/>
      <c r="E318" s="42"/>
      <c r="F318" s="42"/>
      <c r="G318" s="42"/>
      <c r="H318" s="42"/>
      <c r="I318" s="42"/>
      <c r="J318" s="42"/>
      <c r="K318" s="42"/>
      <c r="L318" s="32"/>
    </row>
  </sheetData>
  <autoFilter ref="C89:K317" xr:uid="{00000000-0009-0000-0000-000002000000}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hyperlinks>
    <hyperlink ref="F98" r:id="rId1" xr:uid="{00000000-0004-0000-0200-000000000000}"/>
    <hyperlink ref="F102" r:id="rId2" xr:uid="{00000000-0004-0000-0200-000001000000}"/>
    <hyperlink ref="F106" r:id="rId3" xr:uid="{00000000-0004-0000-0200-000002000000}"/>
    <hyperlink ref="F113" r:id="rId4" xr:uid="{00000000-0004-0000-0200-000003000000}"/>
    <hyperlink ref="F117" r:id="rId5" xr:uid="{00000000-0004-0000-0200-000004000000}"/>
    <hyperlink ref="F121" r:id="rId6" xr:uid="{00000000-0004-0000-0200-000005000000}"/>
    <hyperlink ref="F125" r:id="rId7" xr:uid="{00000000-0004-0000-0200-000006000000}"/>
    <hyperlink ref="F129" r:id="rId8" xr:uid="{00000000-0004-0000-0200-000007000000}"/>
    <hyperlink ref="F133" r:id="rId9" xr:uid="{00000000-0004-0000-0200-000008000000}"/>
    <hyperlink ref="F140" r:id="rId10" xr:uid="{00000000-0004-0000-0200-000009000000}"/>
    <hyperlink ref="F144" r:id="rId11" xr:uid="{00000000-0004-0000-0200-00000A000000}"/>
    <hyperlink ref="F148" r:id="rId12" xr:uid="{00000000-0004-0000-0200-00000B000000}"/>
    <hyperlink ref="F152" r:id="rId13" xr:uid="{00000000-0004-0000-0200-00000C000000}"/>
    <hyperlink ref="F156" r:id="rId14" xr:uid="{00000000-0004-0000-0200-00000D000000}"/>
    <hyperlink ref="F160" r:id="rId15" xr:uid="{00000000-0004-0000-0200-00000E000000}"/>
    <hyperlink ref="F164" r:id="rId16" xr:uid="{00000000-0004-0000-0200-00000F000000}"/>
    <hyperlink ref="F168" r:id="rId17" xr:uid="{00000000-0004-0000-0200-000010000000}"/>
    <hyperlink ref="F172" r:id="rId18" xr:uid="{00000000-0004-0000-0200-000011000000}"/>
    <hyperlink ref="F176" r:id="rId19" xr:uid="{00000000-0004-0000-0200-000012000000}"/>
    <hyperlink ref="F180" r:id="rId20" xr:uid="{00000000-0004-0000-0200-000013000000}"/>
    <hyperlink ref="F185" r:id="rId21" xr:uid="{00000000-0004-0000-0200-000014000000}"/>
    <hyperlink ref="F189" r:id="rId22" xr:uid="{00000000-0004-0000-0200-000015000000}"/>
    <hyperlink ref="F205" r:id="rId23" xr:uid="{00000000-0004-0000-0200-000016000000}"/>
    <hyperlink ref="F214" r:id="rId24" xr:uid="{00000000-0004-0000-0200-000017000000}"/>
    <hyperlink ref="F228" r:id="rId25" xr:uid="{00000000-0004-0000-0200-000018000000}"/>
    <hyperlink ref="F239" r:id="rId26" xr:uid="{00000000-0004-0000-0200-000019000000}"/>
    <hyperlink ref="F243" r:id="rId27" xr:uid="{00000000-0004-0000-0200-00001A000000}"/>
    <hyperlink ref="F247" r:id="rId28" xr:uid="{00000000-0004-0000-0200-00001B000000}"/>
    <hyperlink ref="F252" r:id="rId29" xr:uid="{00000000-0004-0000-0200-00001C000000}"/>
    <hyperlink ref="F257" r:id="rId30" xr:uid="{00000000-0004-0000-0200-00001D000000}"/>
    <hyperlink ref="F270" r:id="rId31" xr:uid="{00000000-0004-0000-0200-00001E000000}"/>
    <hyperlink ref="F275" r:id="rId32" xr:uid="{00000000-0004-0000-0200-00001F000000}"/>
    <hyperlink ref="F279" r:id="rId33" xr:uid="{00000000-0004-0000-0200-000020000000}"/>
    <hyperlink ref="F283" r:id="rId34" xr:uid="{00000000-0004-0000-0200-000021000000}"/>
    <hyperlink ref="F287" r:id="rId35" xr:uid="{00000000-0004-0000-0200-000022000000}"/>
    <hyperlink ref="F291" r:id="rId36" xr:uid="{00000000-0004-0000-0200-000023000000}"/>
    <hyperlink ref="F301" r:id="rId37" xr:uid="{00000000-0004-0000-0200-000024000000}"/>
    <hyperlink ref="F306" r:id="rId38" xr:uid="{00000000-0004-0000-0200-000025000000}"/>
    <hyperlink ref="F311" r:id="rId39" xr:uid="{00000000-0004-0000-0200-000026000000}"/>
    <hyperlink ref="F317" r:id="rId40" xr:uid="{00000000-0004-0000-0200-000027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60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81" t="s">
        <v>6</v>
      </c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6" t="s">
        <v>96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100</v>
      </c>
      <c r="L4" s="19"/>
      <c r="M4" s="85" t="s">
        <v>11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17</v>
      </c>
      <c r="L6" s="19"/>
    </row>
    <row r="7" spans="2:46" ht="16.5" customHeight="1">
      <c r="B7" s="19"/>
      <c r="E7" s="296" t="str">
        <f>'Rekapitulace stavby'!K6</f>
        <v>DVT Ejpovický potok,ř.km 1,060-1,480, rekonstrukce úpravy koryta</v>
      </c>
      <c r="F7" s="297"/>
      <c r="G7" s="297"/>
      <c r="H7" s="297"/>
      <c r="L7" s="19"/>
    </row>
    <row r="8" spans="2:46" s="1" customFormat="1" ht="12" customHeight="1">
      <c r="B8" s="32"/>
      <c r="D8" s="26" t="s">
        <v>101</v>
      </c>
      <c r="L8" s="32"/>
    </row>
    <row r="9" spans="2:46" s="1" customFormat="1" ht="16.5" customHeight="1">
      <c r="B9" s="32"/>
      <c r="E9" s="275" t="s">
        <v>881</v>
      </c>
      <c r="F9" s="295"/>
      <c r="G9" s="295"/>
      <c r="H9" s="295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3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5. 7. 2023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98" t="str">
        <f>'Rekapitulace stavby'!E14</f>
        <v>Vyplň údaj</v>
      </c>
      <c r="F18" s="290"/>
      <c r="G18" s="290"/>
      <c r="H18" s="290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86"/>
      <c r="E27" s="294" t="s">
        <v>3</v>
      </c>
      <c r="F27" s="294"/>
      <c r="G27" s="294"/>
      <c r="H27" s="294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46</v>
      </c>
      <c r="J30" s="63">
        <f>ROUND(J82,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8">
        <f>ROUND((SUM(BE82:BE159)),  2)</f>
        <v>0</v>
      </c>
      <c r="I33" s="89">
        <v>0.21</v>
      </c>
      <c r="J33" s="88">
        <f>ROUND(((SUM(BE82:BE159))*I33),  2)</f>
        <v>0</v>
      </c>
      <c r="L33" s="32"/>
    </row>
    <row r="34" spans="2:12" s="1" customFormat="1" ht="14.45" customHeight="1">
      <c r="B34" s="32"/>
      <c r="E34" s="26" t="s">
        <v>52</v>
      </c>
      <c r="F34" s="88">
        <f>ROUND((SUM(BF82:BF159)),  2)</f>
        <v>0</v>
      </c>
      <c r="I34" s="89">
        <v>0.15</v>
      </c>
      <c r="J34" s="88">
        <f>ROUND(((SUM(BF82:BF159))*I34),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8">
        <f>ROUND((SUM(BG82:BG159)),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8">
        <f>ROUND((SUM(BH82:BH159)),  2)</f>
        <v>0</v>
      </c>
      <c r="I36" s="89">
        <v>0.15</v>
      </c>
      <c r="J36" s="88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8">
        <f>ROUND((SUM(BI82:BI159)),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56</v>
      </c>
      <c r="E39" s="54"/>
      <c r="F39" s="54"/>
      <c r="G39" s="92" t="s">
        <v>57</v>
      </c>
      <c r="H39" s="93" t="s">
        <v>58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103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17</v>
      </c>
      <c r="L47" s="32"/>
    </row>
    <row r="48" spans="2:12" s="1" customFormat="1" ht="16.5" customHeight="1">
      <c r="B48" s="32"/>
      <c r="E48" s="296" t="str">
        <f>E7</f>
        <v>DVT Ejpovický potok,ř.km 1,060-1,480, rekonstrukce úpravy koryta</v>
      </c>
      <c r="F48" s="297"/>
      <c r="G48" s="297"/>
      <c r="H48" s="297"/>
      <c r="L48" s="32"/>
    </row>
    <row r="49" spans="2:47" s="1" customFormat="1" ht="12" customHeight="1">
      <c r="B49" s="32"/>
      <c r="C49" s="26" t="s">
        <v>101</v>
      </c>
      <c r="L49" s="32"/>
    </row>
    <row r="50" spans="2:47" s="1" customFormat="1" ht="16.5" customHeight="1">
      <c r="B50" s="32"/>
      <c r="E50" s="275" t="str">
        <f>E9</f>
        <v>ejporek3 - SO-3 Náhradní výsadba</v>
      </c>
      <c r="F50" s="295"/>
      <c r="G50" s="295"/>
      <c r="H50" s="295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Ejpovice</v>
      </c>
      <c r="I52" s="26" t="s">
        <v>24</v>
      </c>
      <c r="J52" s="49" t="str">
        <f>IF(J12="","",J12)</f>
        <v>5. 7. 2023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6" t="s">
        <v>30</v>
      </c>
      <c r="F54" s="24" t="str">
        <f>E15</f>
        <v>Povodí Vltavy, s.p.</v>
      </c>
      <c r="I54" s="26" t="s">
        <v>38</v>
      </c>
      <c r="J54" s="30" t="str">
        <f>E21</f>
        <v>Ing.Milan Jícha</v>
      </c>
      <c r="L54" s="32"/>
    </row>
    <row r="55" spans="2:47" s="1" customFormat="1" ht="15.2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Ing.Milan Jícha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104</v>
      </c>
      <c r="D57" s="90"/>
      <c r="E57" s="90"/>
      <c r="F57" s="90"/>
      <c r="G57" s="90"/>
      <c r="H57" s="90"/>
      <c r="I57" s="90"/>
      <c r="J57" s="97" t="s">
        <v>105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78</v>
      </c>
      <c r="J59" s="63">
        <f>J82</f>
        <v>0</v>
      </c>
      <c r="L59" s="32"/>
      <c r="AU59" s="16" t="s">
        <v>106</v>
      </c>
    </row>
    <row r="60" spans="2:47" s="8" customFormat="1" ht="24.95" customHeight="1">
      <c r="B60" s="99"/>
      <c r="D60" s="100" t="s">
        <v>107</v>
      </c>
      <c r="E60" s="101"/>
      <c r="F60" s="101"/>
      <c r="G60" s="101"/>
      <c r="H60" s="101"/>
      <c r="I60" s="101"/>
      <c r="J60" s="102">
        <f>J83</f>
        <v>0</v>
      </c>
      <c r="L60" s="99"/>
    </row>
    <row r="61" spans="2:47" s="9" customFormat="1" ht="19.899999999999999" customHeight="1">
      <c r="B61" s="103"/>
      <c r="D61" s="104" t="s">
        <v>108</v>
      </c>
      <c r="E61" s="105"/>
      <c r="F61" s="105"/>
      <c r="G61" s="105"/>
      <c r="H61" s="105"/>
      <c r="I61" s="105"/>
      <c r="J61" s="106">
        <f>J84</f>
        <v>0</v>
      </c>
      <c r="L61" s="103"/>
    </row>
    <row r="62" spans="2:47" s="9" customFormat="1" ht="19.899999999999999" customHeight="1">
      <c r="B62" s="103"/>
      <c r="D62" s="104" t="s">
        <v>115</v>
      </c>
      <c r="E62" s="105"/>
      <c r="F62" s="105"/>
      <c r="G62" s="105"/>
      <c r="H62" s="105"/>
      <c r="I62" s="105"/>
      <c r="J62" s="106">
        <f>J156</f>
        <v>0</v>
      </c>
      <c r="L62" s="103"/>
    </row>
    <row r="63" spans="2:47" s="1" customFormat="1" ht="21.75" customHeight="1">
      <c r="B63" s="32"/>
      <c r="L63" s="32"/>
    </row>
    <row r="64" spans="2:47" s="1" customFormat="1" ht="6.95" customHeight="1"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32"/>
    </row>
    <row r="68" spans="2:12" s="1" customFormat="1" ht="6.95" customHeight="1">
      <c r="B68" s="43"/>
      <c r="C68" s="44"/>
      <c r="D68" s="44"/>
      <c r="E68" s="44"/>
      <c r="F68" s="44"/>
      <c r="G68" s="44"/>
      <c r="H68" s="44"/>
      <c r="I68" s="44"/>
      <c r="J68" s="44"/>
      <c r="K68" s="44"/>
      <c r="L68" s="32"/>
    </row>
    <row r="69" spans="2:12" s="1" customFormat="1" ht="24.95" customHeight="1">
      <c r="B69" s="32"/>
      <c r="C69" s="20" t="s">
        <v>116</v>
      </c>
      <c r="L69" s="32"/>
    </row>
    <row r="70" spans="2:12" s="1" customFormat="1" ht="6.95" customHeight="1">
      <c r="B70" s="32"/>
      <c r="L70" s="32"/>
    </row>
    <row r="71" spans="2:12" s="1" customFormat="1" ht="12" customHeight="1">
      <c r="B71" s="32"/>
      <c r="C71" s="26" t="s">
        <v>17</v>
      </c>
      <c r="L71" s="32"/>
    </row>
    <row r="72" spans="2:12" s="1" customFormat="1" ht="16.5" customHeight="1">
      <c r="B72" s="32"/>
      <c r="E72" s="296" t="str">
        <f>E7</f>
        <v>DVT Ejpovický potok,ř.km 1,060-1,480, rekonstrukce úpravy koryta</v>
      </c>
      <c r="F72" s="297"/>
      <c r="G72" s="297"/>
      <c r="H72" s="297"/>
      <c r="L72" s="32"/>
    </row>
    <row r="73" spans="2:12" s="1" customFormat="1" ht="12" customHeight="1">
      <c r="B73" s="32"/>
      <c r="C73" s="26" t="s">
        <v>101</v>
      </c>
      <c r="L73" s="32"/>
    </row>
    <row r="74" spans="2:12" s="1" customFormat="1" ht="16.5" customHeight="1">
      <c r="B74" s="32"/>
      <c r="E74" s="275" t="str">
        <f>E9</f>
        <v>ejporek3 - SO-3 Náhradní výsadba</v>
      </c>
      <c r="F74" s="295"/>
      <c r="G74" s="295"/>
      <c r="H74" s="295"/>
      <c r="L74" s="32"/>
    </row>
    <row r="75" spans="2:12" s="1" customFormat="1" ht="6.95" customHeight="1">
      <c r="B75" s="32"/>
      <c r="L75" s="32"/>
    </row>
    <row r="76" spans="2:12" s="1" customFormat="1" ht="12" customHeight="1">
      <c r="B76" s="32"/>
      <c r="C76" s="26" t="s">
        <v>22</v>
      </c>
      <c r="F76" s="24" t="str">
        <f>F12</f>
        <v>Ejpovice</v>
      </c>
      <c r="I76" s="26" t="s">
        <v>24</v>
      </c>
      <c r="J76" s="49" t="str">
        <f>IF(J12="","",J12)</f>
        <v>5. 7. 2023</v>
      </c>
      <c r="L76" s="32"/>
    </row>
    <row r="77" spans="2:12" s="1" customFormat="1" ht="6.95" customHeight="1">
      <c r="B77" s="32"/>
      <c r="L77" s="32"/>
    </row>
    <row r="78" spans="2:12" s="1" customFormat="1" ht="15.2" customHeight="1">
      <c r="B78" s="32"/>
      <c r="C78" s="26" t="s">
        <v>30</v>
      </c>
      <c r="F78" s="24" t="str">
        <f>E15</f>
        <v>Povodí Vltavy, s.p.</v>
      </c>
      <c r="I78" s="26" t="s">
        <v>38</v>
      </c>
      <c r="J78" s="30" t="str">
        <f>E21</f>
        <v>Ing.Milan Jícha</v>
      </c>
      <c r="L78" s="32"/>
    </row>
    <row r="79" spans="2:12" s="1" customFormat="1" ht="15.2" customHeight="1">
      <c r="B79" s="32"/>
      <c r="C79" s="26" t="s">
        <v>36</v>
      </c>
      <c r="F79" s="24" t="str">
        <f>IF(E18="","",E18)</f>
        <v>Vyplň údaj</v>
      </c>
      <c r="I79" s="26" t="s">
        <v>43</v>
      </c>
      <c r="J79" s="30" t="str">
        <f>E24</f>
        <v>Ing.Milan Jícha</v>
      </c>
      <c r="L79" s="32"/>
    </row>
    <row r="80" spans="2:12" s="1" customFormat="1" ht="10.35" customHeight="1">
      <c r="B80" s="32"/>
      <c r="L80" s="32"/>
    </row>
    <row r="81" spans="2:65" s="10" customFormat="1" ht="29.25" customHeight="1">
      <c r="B81" s="107"/>
      <c r="C81" s="108" t="s">
        <v>117</v>
      </c>
      <c r="D81" s="109" t="s">
        <v>65</v>
      </c>
      <c r="E81" s="109" t="s">
        <v>61</v>
      </c>
      <c r="F81" s="109" t="s">
        <v>62</v>
      </c>
      <c r="G81" s="109" t="s">
        <v>118</v>
      </c>
      <c r="H81" s="109" t="s">
        <v>119</v>
      </c>
      <c r="I81" s="109" t="s">
        <v>120</v>
      </c>
      <c r="J81" s="109" t="s">
        <v>105</v>
      </c>
      <c r="K81" s="110" t="s">
        <v>121</v>
      </c>
      <c r="L81" s="107"/>
      <c r="M81" s="56" t="s">
        <v>3</v>
      </c>
      <c r="N81" s="57" t="s">
        <v>50</v>
      </c>
      <c r="O81" s="57" t="s">
        <v>122</v>
      </c>
      <c r="P81" s="57" t="s">
        <v>123</v>
      </c>
      <c r="Q81" s="57" t="s">
        <v>124</v>
      </c>
      <c r="R81" s="57" t="s">
        <v>125</v>
      </c>
      <c r="S81" s="57" t="s">
        <v>126</v>
      </c>
      <c r="T81" s="58" t="s">
        <v>127</v>
      </c>
    </row>
    <row r="82" spans="2:65" s="1" customFormat="1" ht="22.9" customHeight="1">
      <c r="B82" s="32"/>
      <c r="C82" s="61" t="s">
        <v>128</v>
      </c>
      <c r="J82" s="111">
        <f>BK82</f>
        <v>0</v>
      </c>
      <c r="L82" s="32"/>
      <c r="M82" s="59"/>
      <c r="N82" s="50"/>
      <c r="O82" s="50"/>
      <c r="P82" s="112">
        <f>P83</f>
        <v>0</v>
      </c>
      <c r="Q82" s="50"/>
      <c r="R82" s="112">
        <f>R83</f>
        <v>3.6328</v>
      </c>
      <c r="S82" s="50"/>
      <c r="T82" s="113">
        <f>T83</f>
        <v>0</v>
      </c>
      <c r="AT82" s="16" t="s">
        <v>79</v>
      </c>
      <c r="AU82" s="16" t="s">
        <v>106</v>
      </c>
      <c r="BK82" s="114">
        <f>BK83</f>
        <v>0</v>
      </c>
    </row>
    <row r="83" spans="2:65" s="11" customFormat="1" ht="25.9" customHeight="1">
      <c r="B83" s="115"/>
      <c r="D83" s="116" t="s">
        <v>79</v>
      </c>
      <c r="E83" s="117" t="s">
        <v>129</v>
      </c>
      <c r="F83" s="117" t="s">
        <v>130</v>
      </c>
      <c r="I83" s="118"/>
      <c r="J83" s="119">
        <f>BK83</f>
        <v>0</v>
      </c>
      <c r="L83" s="115"/>
      <c r="M83" s="120"/>
      <c r="P83" s="121">
        <f>P84+P156</f>
        <v>0</v>
      </c>
      <c r="R83" s="121">
        <f>R84+R156</f>
        <v>3.6328</v>
      </c>
      <c r="T83" s="122">
        <f>T84+T156</f>
        <v>0</v>
      </c>
      <c r="AR83" s="116" t="s">
        <v>88</v>
      </c>
      <c r="AT83" s="123" t="s">
        <v>79</v>
      </c>
      <c r="AU83" s="123" t="s">
        <v>80</v>
      </c>
      <c r="AY83" s="116" t="s">
        <v>131</v>
      </c>
      <c r="BK83" s="124">
        <f>BK84+BK156</f>
        <v>0</v>
      </c>
    </row>
    <row r="84" spans="2:65" s="11" customFormat="1" ht="22.9" customHeight="1">
      <c r="B84" s="115"/>
      <c r="D84" s="116" t="s">
        <v>79</v>
      </c>
      <c r="E84" s="125" t="s">
        <v>88</v>
      </c>
      <c r="F84" s="125" t="s">
        <v>132</v>
      </c>
      <c r="I84" s="118"/>
      <c r="J84" s="126">
        <f>BK84</f>
        <v>0</v>
      </c>
      <c r="L84" s="115"/>
      <c r="M84" s="120"/>
      <c r="P84" s="121">
        <f>SUM(P85:P155)</f>
        <v>0</v>
      </c>
      <c r="R84" s="121">
        <f>SUM(R85:R155)</f>
        <v>3.6328</v>
      </c>
      <c r="T84" s="122">
        <f>SUM(T85:T155)</f>
        <v>0</v>
      </c>
      <c r="AR84" s="116" t="s">
        <v>88</v>
      </c>
      <c r="AT84" s="123" t="s">
        <v>79</v>
      </c>
      <c r="AU84" s="123" t="s">
        <v>88</v>
      </c>
      <c r="AY84" s="116" t="s">
        <v>131</v>
      </c>
      <c r="BK84" s="124">
        <f>SUM(BK85:BK155)</f>
        <v>0</v>
      </c>
    </row>
    <row r="85" spans="2:65" s="1" customFormat="1" ht="16.5" customHeight="1">
      <c r="B85" s="127"/>
      <c r="C85" s="162" t="s">
        <v>88</v>
      </c>
      <c r="D85" s="162" t="s">
        <v>399</v>
      </c>
      <c r="E85" s="163" t="s">
        <v>882</v>
      </c>
      <c r="F85" s="164" t="s">
        <v>883</v>
      </c>
      <c r="G85" s="165" t="s">
        <v>148</v>
      </c>
      <c r="H85" s="166">
        <v>10.1</v>
      </c>
      <c r="I85" s="167"/>
      <c r="J85" s="168">
        <f>ROUND(I85*H85,2)</f>
        <v>0</v>
      </c>
      <c r="K85" s="164" t="s">
        <v>3</v>
      </c>
      <c r="L85" s="169"/>
      <c r="M85" s="170" t="s">
        <v>3</v>
      </c>
      <c r="N85" s="171" t="s">
        <v>51</v>
      </c>
      <c r="P85" s="137">
        <f>O85*H85</f>
        <v>0</v>
      </c>
      <c r="Q85" s="137">
        <v>1.4999999999999999E-2</v>
      </c>
      <c r="R85" s="137">
        <f>Q85*H85</f>
        <v>0.1515</v>
      </c>
      <c r="S85" s="137">
        <v>0</v>
      </c>
      <c r="T85" s="138">
        <f>S85*H85</f>
        <v>0</v>
      </c>
      <c r="AR85" s="139" t="s">
        <v>182</v>
      </c>
      <c r="AT85" s="139" t="s">
        <v>399</v>
      </c>
      <c r="AU85" s="139" t="s">
        <v>90</v>
      </c>
      <c r="AY85" s="16" t="s">
        <v>131</v>
      </c>
      <c r="BE85" s="140">
        <f>IF(N85="základní",J85,0)</f>
        <v>0</v>
      </c>
      <c r="BF85" s="140">
        <f>IF(N85="snížená",J85,0)</f>
        <v>0</v>
      </c>
      <c r="BG85" s="140">
        <f>IF(N85="zákl. přenesená",J85,0)</f>
        <v>0</v>
      </c>
      <c r="BH85" s="140">
        <f>IF(N85="sníž. přenesená",J85,0)</f>
        <v>0</v>
      </c>
      <c r="BI85" s="140">
        <f>IF(N85="nulová",J85,0)</f>
        <v>0</v>
      </c>
      <c r="BJ85" s="16" t="s">
        <v>88</v>
      </c>
      <c r="BK85" s="140">
        <f>ROUND(I85*H85,2)</f>
        <v>0</v>
      </c>
      <c r="BL85" s="16" t="s">
        <v>138</v>
      </c>
      <c r="BM85" s="139" t="s">
        <v>884</v>
      </c>
    </row>
    <row r="86" spans="2:65" s="1" customFormat="1">
      <c r="B86" s="32"/>
      <c r="D86" s="141" t="s">
        <v>140</v>
      </c>
      <c r="F86" s="142" t="s">
        <v>885</v>
      </c>
      <c r="I86" s="143"/>
      <c r="L86" s="32"/>
      <c r="M86" s="144"/>
      <c r="T86" s="53"/>
      <c r="AT86" s="16" t="s">
        <v>140</v>
      </c>
      <c r="AU86" s="16" t="s">
        <v>90</v>
      </c>
    </row>
    <row r="87" spans="2:65" s="12" customFormat="1">
      <c r="B87" s="147"/>
      <c r="D87" s="141" t="s">
        <v>144</v>
      </c>
      <c r="E87" s="148" t="s">
        <v>3</v>
      </c>
      <c r="F87" s="149" t="s">
        <v>886</v>
      </c>
      <c r="H87" s="150">
        <v>10.1</v>
      </c>
      <c r="I87" s="151"/>
      <c r="L87" s="147"/>
      <c r="M87" s="152"/>
      <c r="T87" s="153"/>
      <c r="AT87" s="148" t="s">
        <v>144</v>
      </c>
      <c r="AU87" s="148" t="s">
        <v>90</v>
      </c>
      <c r="AV87" s="12" t="s">
        <v>90</v>
      </c>
      <c r="AW87" s="12" t="s">
        <v>42</v>
      </c>
      <c r="AX87" s="12" t="s">
        <v>88</v>
      </c>
      <c r="AY87" s="148" t="s">
        <v>131</v>
      </c>
    </row>
    <row r="88" spans="2:65" s="1" customFormat="1" ht="24.2" customHeight="1">
      <c r="B88" s="127"/>
      <c r="C88" s="128" t="s">
        <v>90</v>
      </c>
      <c r="D88" s="128" t="s">
        <v>133</v>
      </c>
      <c r="E88" s="129" t="s">
        <v>887</v>
      </c>
      <c r="F88" s="130" t="s">
        <v>888</v>
      </c>
      <c r="G88" s="131" t="s">
        <v>148</v>
      </c>
      <c r="H88" s="132">
        <v>40</v>
      </c>
      <c r="I88" s="133"/>
      <c r="J88" s="134">
        <f>ROUND(I88*H88,2)</f>
        <v>0</v>
      </c>
      <c r="K88" s="130" t="s">
        <v>137</v>
      </c>
      <c r="L88" s="32"/>
      <c r="M88" s="135" t="s">
        <v>3</v>
      </c>
      <c r="N88" s="136" t="s">
        <v>51</v>
      </c>
      <c r="P88" s="137">
        <f>O88*H88</f>
        <v>0</v>
      </c>
      <c r="Q88" s="137">
        <v>0</v>
      </c>
      <c r="R88" s="137">
        <f>Q88*H88</f>
        <v>0</v>
      </c>
      <c r="S88" s="137">
        <v>0</v>
      </c>
      <c r="T88" s="138">
        <f>S88*H88</f>
        <v>0</v>
      </c>
      <c r="AR88" s="139" t="s">
        <v>138</v>
      </c>
      <c r="AT88" s="139" t="s">
        <v>133</v>
      </c>
      <c r="AU88" s="139" t="s">
        <v>90</v>
      </c>
      <c r="AY88" s="16" t="s">
        <v>131</v>
      </c>
      <c r="BE88" s="140">
        <f>IF(N88="základní",J88,0)</f>
        <v>0</v>
      </c>
      <c r="BF88" s="140">
        <f>IF(N88="snížená",J88,0)</f>
        <v>0</v>
      </c>
      <c r="BG88" s="140">
        <f>IF(N88="zákl. přenesená",J88,0)</f>
        <v>0</v>
      </c>
      <c r="BH88" s="140">
        <f>IF(N88="sníž. přenesená",J88,0)</f>
        <v>0</v>
      </c>
      <c r="BI88" s="140">
        <f>IF(N88="nulová",J88,0)</f>
        <v>0</v>
      </c>
      <c r="BJ88" s="16" t="s">
        <v>88</v>
      </c>
      <c r="BK88" s="140">
        <f>ROUND(I88*H88,2)</f>
        <v>0</v>
      </c>
      <c r="BL88" s="16" t="s">
        <v>138</v>
      </c>
      <c r="BM88" s="139" t="s">
        <v>889</v>
      </c>
    </row>
    <row r="89" spans="2:65" s="1" customFormat="1" ht="19.5">
      <c r="B89" s="32"/>
      <c r="D89" s="141" t="s">
        <v>140</v>
      </c>
      <c r="F89" s="142" t="s">
        <v>890</v>
      </c>
      <c r="I89" s="143"/>
      <c r="L89" s="32"/>
      <c r="M89" s="144"/>
      <c r="T89" s="53"/>
      <c r="AT89" s="16" t="s">
        <v>140</v>
      </c>
      <c r="AU89" s="16" t="s">
        <v>90</v>
      </c>
    </row>
    <row r="90" spans="2:65" s="1" customFormat="1">
      <c r="B90" s="32"/>
      <c r="D90" s="145" t="s">
        <v>142</v>
      </c>
      <c r="F90" s="146" t="s">
        <v>891</v>
      </c>
      <c r="I90" s="143"/>
      <c r="L90" s="32"/>
      <c r="M90" s="144"/>
      <c r="T90" s="53"/>
      <c r="AT90" s="16" t="s">
        <v>142</v>
      </c>
      <c r="AU90" s="16" t="s">
        <v>90</v>
      </c>
    </row>
    <row r="91" spans="2:65" s="12" customFormat="1">
      <c r="B91" s="147"/>
      <c r="D91" s="141" t="s">
        <v>144</v>
      </c>
      <c r="E91" s="148" t="s">
        <v>3</v>
      </c>
      <c r="F91" s="149" t="s">
        <v>264</v>
      </c>
      <c r="H91" s="150">
        <v>40</v>
      </c>
      <c r="I91" s="151"/>
      <c r="L91" s="147"/>
      <c r="M91" s="152"/>
      <c r="T91" s="153"/>
      <c r="AT91" s="148" t="s">
        <v>144</v>
      </c>
      <c r="AU91" s="148" t="s">
        <v>90</v>
      </c>
      <c r="AV91" s="12" t="s">
        <v>90</v>
      </c>
      <c r="AW91" s="12" t="s">
        <v>42</v>
      </c>
      <c r="AX91" s="12" t="s">
        <v>88</v>
      </c>
      <c r="AY91" s="148" t="s">
        <v>131</v>
      </c>
    </row>
    <row r="92" spans="2:65" s="1" customFormat="1" ht="24.2" customHeight="1">
      <c r="B92" s="127"/>
      <c r="C92" s="128" t="s">
        <v>152</v>
      </c>
      <c r="D92" s="128" t="s">
        <v>133</v>
      </c>
      <c r="E92" s="129" t="s">
        <v>892</v>
      </c>
      <c r="F92" s="130" t="s">
        <v>893</v>
      </c>
      <c r="G92" s="131" t="s">
        <v>148</v>
      </c>
      <c r="H92" s="132">
        <v>20</v>
      </c>
      <c r="I92" s="133"/>
      <c r="J92" s="134">
        <f>ROUND(I92*H92,2)</f>
        <v>0</v>
      </c>
      <c r="K92" s="130" t="s">
        <v>137</v>
      </c>
      <c r="L92" s="32"/>
      <c r="M92" s="135" t="s">
        <v>3</v>
      </c>
      <c r="N92" s="136" t="s">
        <v>51</v>
      </c>
      <c r="P92" s="137">
        <f>O92*H92</f>
        <v>0</v>
      </c>
      <c r="Q92" s="137">
        <v>0</v>
      </c>
      <c r="R92" s="137">
        <f>Q92*H92</f>
        <v>0</v>
      </c>
      <c r="S92" s="137">
        <v>0</v>
      </c>
      <c r="T92" s="138">
        <f>S92*H92</f>
        <v>0</v>
      </c>
      <c r="AR92" s="139" t="s">
        <v>138</v>
      </c>
      <c r="AT92" s="139" t="s">
        <v>133</v>
      </c>
      <c r="AU92" s="139" t="s">
        <v>90</v>
      </c>
      <c r="AY92" s="16" t="s">
        <v>131</v>
      </c>
      <c r="BE92" s="140">
        <f>IF(N92="základní",J92,0)</f>
        <v>0</v>
      </c>
      <c r="BF92" s="140">
        <f>IF(N92="snížená",J92,0)</f>
        <v>0</v>
      </c>
      <c r="BG92" s="140">
        <f>IF(N92="zákl. přenesená",J92,0)</f>
        <v>0</v>
      </c>
      <c r="BH92" s="140">
        <f>IF(N92="sníž. přenesená",J92,0)</f>
        <v>0</v>
      </c>
      <c r="BI92" s="140">
        <f>IF(N92="nulová",J92,0)</f>
        <v>0</v>
      </c>
      <c r="BJ92" s="16" t="s">
        <v>88</v>
      </c>
      <c r="BK92" s="140">
        <f>ROUND(I92*H92,2)</f>
        <v>0</v>
      </c>
      <c r="BL92" s="16" t="s">
        <v>138</v>
      </c>
      <c r="BM92" s="139" t="s">
        <v>894</v>
      </c>
    </row>
    <row r="93" spans="2:65" s="1" customFormat="1" ht="19.5">
      <c r="B93" s="32"/>
      <c r="D93" s="141" t="s">
        <v>140</v>
      </c>
      <c r="F93" s="142" t="s">
        <v>895</v>
      </c>
      <c r="I93" s="143"/>
      <c r="L93" s="32"/>
      <c r="M93" s="144"/>
      <c r="T93" s="53"/>
      <c r="AT93" s="16" t="s">
        <v>140</v>
      </c>
      <c r="AU93" s="16" t="s">
        <v>90</v>
      </c>
    </row>
    <row r="94" spans="2:65" s="1" customFormat="1">
      <c r="B94" s="32"/>
      <c r="D94" s="145" t="s">
        <v>142</v>
      </c>
      <c r="F94" s="146" t="s">
        <v>896</v>
      </c>
      <c r="I94" s="143"/>
      <c r="L94" s="32"/>
      <c r="M94" s="144"/>
      <c r="T94" s="53"/>
      <c r="AT94" s="16" t="s">
        <v>142</v>
      </c>
      <c r="AU94" s="16" t="s">
        <v>90</v>
      </c>
    </row>
    <row r="95" spans="2:65" s="12" customFormat="1">
      <c r="B95" s="147"/>
      <c r="D95" s="141" t="s">
        <v>144</v>
      </c>
      <c r="E95" s="148" t="s">
        <v>3</v>
      </c>
      <c r="F95" s="149" t="s">
        <v>293</v>
      </c>
      <c r="H95" s="150">
        <v>20</v>
      </c>
      <c r="I95" s="151"/>
      <c r="L95" s="147"/>
      <c r="M95" s="152"/>
      <c r="T95" s="153"/>
      <c r="AT95" s="148" t="s">
        <v>144</v>
      </c>
      <c r="AU95" s="148" t="s">
        <v>90</v>
      </c>
      <c r="AV95" s="12" t="s">
        <v>90</v>
      </c>
      <c r="AW95" s="12" t="s">
        <v>42</v>
      </c>
      <c r="AX95" s="12" t="s">
        <v>88</v>
      </c>
      <c r="AY95" s="148" t="s">
        <v>131</v>
      </c>
    </row>
    <row r="96" spans="2:65" s="1" customFormat="1" ht="16.5" customHeight="1">
      <c r="B96" s="127"/>
      <c r="C96" s="128" t="s">
        <v>138</v>
      </c>
      <c r="D96" s="128" t="s">
        <v>133</v>
      </c>
      <c r="E96" s="129" t="s">
        <v>897</v>
      </c>
      <c r="F96" s="130" t="s">
        <v>898</v>
      </c>
      <c r="G96" s="131" t="s">
        <v>148</v>
      </c>
      <c r="H96" s="132">
        <v>40</v>
      </c>
      <c r="I96" s="133"/>
      <c r="J96" s="134">
        <f>ROUND(I96*H96,2)</f>
        <v>0</v>
      </c>
      <c r="K96" s="130" t="s">
        <v>137</v>
      </c>
      <c r="L96" s="32"/>
      <c r="M96" s="135" t="s">
        <v>3</v>
      </c>
      <c r="N96" s="136" t="s">
        <v>51</v>
      </c>
      <c r="P96" s="137">
        <f>O96*H96</f>
        <v>0</v>
      </c>
      <c r="Q96" s="137">
        <v>0</v>
      </c>
      <c r="R96" s="137">
        <f>Q96*H96</f>
        <v>0</v>
      </c>
      <c r="S96" s="137">
        <v>0</v>
      </c>
      <c r="T96" s="138">
        <f>S96*H96</f>
        <v>0</v>
      </c>
      <c r="AR96" s="139" t="s">
        <v>138</v>
      </c>
      <c r="AT96" s="139" t="s">
        <v>133</v>
      </c>
      <c r="AU96" s="139" t="s">
        <v>90</v>
      </c>
      <c r="AY96" s="16" t="s">
        <v>131</v>
      </c>
      <c r="BE96" s="140">
        <f>IF(N96="základní",J96,0)</f>
        <v>0</v>
      </c>
      <c r="BF96" s="140">
        <f>IF(N96="snížená",J96,0)</f>
        <v>0</v>
      </c>
      <c r="BG96" s="140">
        <f>IF(N96="zákl. přenesená",J96,0)</f>
        <v>0</v>
      </c>
      <c r="BH96" s="140">
        <f>IF(N96="sníž. přenesená",J96,0)</f>
        <v>0</v>
      </c>
      <c r="BI96" s="140">
        <f>IF(N96="nulová",J96,0)</f>
        <v>0</v>
      </c>
      <c r="BJ96" s="16" t="s">
        <v>88</v>
      </c>
      <c r="BK96" s="140">
        <f>ROUND(I96*H96,2)</f>
        <v>0</v>
      </c>
      <c r="BL96" s="16" t="s">
        <v>138</v>
      </c>
      <c r="BM96" s="139" t="s">
        <v>899</v>
      </c>
    </row>
    <row r="97" spans="2:65" s="1" customFormat="1">
      <c r="B97" s="32"/>
      <c r="D97" s="141" t="s">
        <v>140</v>
      </c>
      <c r="F97" s="142" t="s">
        <v>900</v>
      </c>
      <c r="I97" s="143"/>
      <c r="L97" s="32"/>
      <c r="M97" s="144"/>
      <c r="T97" s="53"/>
      <c r="AT97" s="16" t="s">
        <v>140</v>
      </c>
      <c r="AU97" s="16" t="s">
        <v>90</v>
      </c>
    </row>
    <row r="98" spans="2:65" s="1" customFormat="1">
      <c r="B98" s="32"/>
      <c r="D98" s="145" t="s">
        <v>142</v>
      </c>
      <c r="F98" s="146" t="s">
        <v>901</v>
      </c>
      <c r="I98" s="143"/>
      <c r="L98" s="32"/>
      <c r="M98" s="144"/>
      <c r="T98" s="53"/>
      <c r="AT98" s="16" t="s">
        <v>142</v>
      </c>
      <c r="AU98" s="16" t="s">
        <v>90</v>
      </c>
    </row>
    <row r="99" spans="2:65" s="12" customFormat="1">
      <c r="B99" s="147"/>
      <c r="D99" s="141" t="s">
        <v>144</v>
      </c>
      <c r="E99" s="148" t="s">
        <v>3</v>
      </c>
      <c r="F99" s="149" t="s">
        <v>264</v>
      </c>
      <c r="H99" s="150">
        <v>40</v>
      </c>
      <c r="I99" s="151"/>
      <c r="L99" s="147"/>
      <c r="M99" s="152"/>
      <c r="T99" s="153"/>
      <c r="AT99" s="148" t="s">
        <v>144</v>
      </c>
      <c r="AU99" s="148" t="s">
        <v>90</v>
      </c>
      <c r="AV99" s="12" t="s">
        <v>90</v>
      </c>
      <c r="AW99" s="12" t="s">
        <v>42</v>
      </c>
      <c r="AX99" s="12" t="s">
        <v>88</v>
      </c>
      <c r="AY99" s="148" t="s">
        <v>131</v>
      </c>
    </row>
    <row r="100" spans="2:65" s="1" customFormat="1" ht="16.5" customHeight="1">
      <c r="B100" s="127"/>
      <c r="C100" s="128" t="s">
        <v>164</v>
      </c>
      <c r="D100" s="128" t="s">
        <v>133</v>
      </c>
      <c r="E100" s="129" t="s">
        <v>902</v>
      </c>
      <c r="F100" s="130" t="s">
        <v>903</v>
      </c>
      <c r="G100" s="131" t="s">
        <v>148</v>
      </c>
      <c r="H100" s="132">
        <v>40</v>
      </c>
      <c r="I100" s="133"/>
      <c r="J100" s="134">
        <f>ROUND(I100*H100,2)</f>
        <v>0</v>
      </c>
      <c r="K100" s="130" t="s">
        <v>137</v>
      </c>
      <c r="L100" s="32"/>
      <c r="M100" s="135" t="s">
        <v>3</v>
      </c>
      <c r="N100" s="136" t="s">
        <v>51</v>
      </c>
      <c r="P100" s="137">
        <f>O100*H100</f>
        <v>0</v>
      </c>
      <c r="Q100" s="137">
        <v>0</v>
      </c>
      <c r="R100" s="137">
        <f>Q100*H100</f>
        <v>0</v>
      </c>
      <c r="S100" s="137">
        <v>0</v>
      </c>
      <c r="T100" s="138">
        <f>S100*H100</f>
        <v>0</v>
      </c>
      <c r="AR100" s="139" t="s">
        <v>138</v>
      </c>
      <c r="AT100" s="139" t="s">
        <v>133</v>
      </c>
      <c r="AU100" s="139" t="s">
        <v>90</v>
      </c>
      <c r="AY100" s="16" t="s">
        <v>131</v>
      </c>
      <c r="BE100" s="140">
        <f>IF(N100="základní",J100,0)</f>
        <v>0</v>
      </c>
      <c r="BF100" s="140">
        <f>IF(N100="snížená",J100,0)</f>
        <v>0</v>
      </c>
      <c r="BG100" s="140">
        <f>IF(N100="zákl. přenesená",J100,0)</f>
        <v>0</v>
      </c>
      <c r="BH100" s="140">
        <f>IF(N100="sníž. přenesená",J100,0)</f>
        <v>0</v>
      </c>
      <c r="BI100" s="140">
        <f>IF(N100="nulová",J100,0)</f>
        <v>0</v>
      </c>
      <c r="BJ100" s="16" t="s">
        <v>88</v>
      </c>
      <c r="BK100" s="140">
        <f>ROUND(I100*H100,2)</f>
        <v>0</v>
      </c>
      <c r="BL100" s="16" t="s">
        <v>138</v>
      </c>
      <c r="BM100" s="139" t="s">
        <v>904</v>
      </c>
    </row>
    <row r="101" spans="2:65" s="1" customFormat="1">
      <c r="B101" s="32"/>
      <c r="D101" s="141" t="s">
        <v>140</v>
      </c>
      <c r="F101" s="142" t="s">
        <v>905</v>
      </c>
      <c r="I101" s="143"/>
      <c r="L101" s="32"/>
      <c r="M101" s="144"/>
      <c r="T101" s="53"/>
      <c r="AT101" s="16" t="s">
        <v>140</v>
      </c>
      <c r="AU101" s="16" t="s">
        <v>90</v>
      </c>
    </row>
    <row r="102" spans="2:65" s="1" customFormat="1">
      <c r="B102" s="32"/>
      <c r="D102" s="145" t="s">
        <v>142</v>
      </c>
      <c r="F102" s="146" t="s">
        <v>906</v>
      </c>
      <c r="I102" s="143"/>
      <c r="L102" s="32"/>
      <c r="M102" s="144"/>
      <c r="T102" s="53"/>
      <c r="AT102" s="16" t="s">
        <v>142</v>
      </c>
      <c r="AU102" s="16" t="s">
        <v>90</v>
      </c>
    </row>
    <row r="103" spans="2:65" s="12" customFormat="1">
      <c r="B103" s="147"/>
      <c r="D103" s="141" t="s">
        <v>144</v>
      </c>
      <c r="E103" s="148" t="s">
        <v>3</v>
      </c>
      <c r="F103" s="149" t="s">
        <v>264</v>
      </c>
      <c r="H103" s="150">
        <v>40</v>
      </c>
      <c r="I103" s="151"/>
      <c r="L103" s="147"/>
      <c r="M103" s="152"/>
      <c r="T103" s="153"/>
      <c r="AT103" s="148" t="s">
        <v>144</v>
      </c>
      <c r="AU103" s="148" t="s">
        <v>90</v>
      </c>
      <c r="AV103" s="12" t="s">
        <v>90</v>
      </c>
      <c r="AW103" s="12" t="s">
        <v>42</v>
      </c>
      <c r="AX103" s="12" t="s">
        <v>88</v>
      </c>
      <c r="AY103" s="148" t="s">
        <v>131</v>
      </c>
    </row>
    <row r="104" spans="2:65" s="1" customFormat="1" ht="16.5" customHeight="1">
      <c r="B104" s="127"/>
      <c r="C104" s="128" t="s">
        <v>170</v>
      </c>
      <c r="D104" s="128" t="s">
        <v>133</v>
      </c>
      <c r="E104" s="129" t="s">
        <v>907</v>
      </c>
      <c r="F104" s="130" t="s">
        <v>908</v>
      </c>
      <c r="G104" s="131" t="s">
        <v>148</v>
      </c>
      <c r="H104" s="132">
        <v>20</v>
      </c>
      <c r="I104" s="133"/>
      <c r="J104" s="134">
        <f>ROUND(I104*H104,2)</f>
        <v>0</v>
      </c>
      <c r="K104" s="130" t="s">
        <v>137</v>
      </c>
      <c r="L104" s="32"/>
      <c r="M104" s="135" t="s">
        <v>3</v>
      </c>
      <c r="N104" s="136" t="s">
        <v>51</v>
      </c>
      <c r="P104" s="137">
        <f>O104*H104</f>
        <v>0</v>
      </c>
      <c r="Q104" s="137">
        <v>0</v>
      </c>
      <c r="R104" s="137">
        <f>Q104*H104</f>
        <v>0</v>
      </c>
      <c r="S104" s="137">
        <v>0</v>
      </c>
      <c r="T104" s="138">
        <f>S104*H104</f>
        <v>0</v>
      </c>
      <c r="AR104" s="139" t="s">
        <v>138</v>
      </c>
      <c r="AT104" s="139" t="s">
        <v>133</v>
      </c>
      <c r="AU104" s="139" t="s">
        <v>90</v>
      </c>
      <c r="AY104" s="16" t="s">
        <v>131</v>
      </c>
      <c r="BE104" s="140">
        <f>IF(N104="základní",J104,0)</f>
        <v>0</v>
      </c>
      <c r="BF104" s="140">
        <f>IF(N104="snížená",J104,0)</f>
        <v>0</v>
      </c>
      <c r="BG104" s="140">
        <f>IF(N104="zákl. přenesená",J104,0)</f>
        <v>0</v>
      </c>
      <c r="BH104" s="140">
        <f>IF(N104="sníž. přenesená",J104,0)</f>
        <v>0</v>
      </c>
      <c r="BI104" s="140">
        <f>IF(N104="nulová",J104,0)</f>
        <v>0</v>
      </c>
      <c r="BJ104" s="16" t="s">
        <v>88</v>
      </c>
      <c r="BK104" s="140">
        <f>ROUND(I104*H104,2)</f>
        <v>0</v>
      </c>
      <c r="BL104" s="16" t="s">
        <v>138</v>
      </c>
      <c r="BM104" s="139" t="s">
        <v>909</v>
      </c>
    </row>
    <row r="105" spans="2:65" s="1" customFormat="1">
      <c r="B105" s="32"/>
      <c r="D105" s="141" t="s">
        <v>140</v>
      </c>
      <c r="F105" s="142" t="s">
        <v>910</v>
      </c>
      <c r="I105" s="143"/>
      <c r="L105" s="32"/>
      <c r="M105" s="144"/>
      <c r="T105" s="53"/>
      <c r="AT105" s="16" t="s">
        <v>140</v>
      </c>
      <c r="AU105" s="16" t="s">
        <v>90</v>
      </c>
    </row>
    <row r="106" spans="2:65" s="1" customFormat="1">
      <c r="B106" s="32"/>
      <c r="D106" s="145" t="s">
        <v>142</v>
      </c>
      <c r="F106" s="146" t="s">
        <v>911</v>
      </c>
      <c r="I106" s="143"/>
      <c r="L106" s="32"/>
      <c r="M106" s="144"/>
      <c r="T106" s="53"/>
      <c r="AT106" s="16" t="s">
        <v>142</v>
      </c>
      <c r="AU106" s="16" t="s">
        <v>90</v>
      </c>
    </row>
    <row r="107" spans="2:65" s="12" customFormat="1">
      <c r="B107" s="147"/>
      <c r="D107" s="141" t="s">
        <v>144</v>
      </c>
      <c r="E107" s="148" t="s">
        <v>3</v>
      </c>
      <c r="F107" s="149" t="s">
        <v>293</v>
      </c>
      <c r="H107" s="150">
        <v>20</v>
      </c>
      <c r="I107" s="151"/>
      <c r="L107" s="147"/>
      <c r="M107" s="152"/>
      <c r="T107" s="153"/>
      <c r="AT107" s="148" t="s">
        <v>144</v>
      </c>
      <c r="AU107" s="148" t="s">
        <v>90</v>
      </c>
      <c r="AV107" s="12" t="s">
        <v>90</v>
      </c>
      <c r="AW107" s="12" t="s">
        <v>42</v>
      </c>
      <c r="AX107" s="12" t="s">
        <v>88</v>
      </c>
      <c r="AY107" s="148" t="s">
        <v>131</v>
      </c>
    </row>
    <row r="108" spans="2:65" s="1" customFormat="1" ht="16.5" customHeight="1">
      <c r="B108" s="127"/>
      <c r="C108" s="162" t="s">
        <v>176</v>
      </c>
      <c r="D108" s="162" t="s">
        <v>399</v>
      </c>
      <c r="E108" s="163" t="s">
        <v>912</v>
      </c>
      <c r="F108" s="164" t="s">
        <v>913</v>
      </c>
      <c r="G108" s="165" t="s">
        <v>219</v>
      </c>
      <c r="H108" s="166">
        <v>4</v>
      </c>
      <c r="I108" s="167"/>
      <c r="J108" s="168">
        <f>ROUND(I108*H108,2)</f>
        <v>0</v>
      </c>
      <c r="K108" s="164" t="s">
        <v>137</v>
      </c>
      <c r="L108" s="169"/>
      <c r="M108" s="170" t="s">
        <v>3</v>
      </c>
      <c r="N108" s="171" t="s">
        <v>51</v>
      </c>
      <c r="P108" s="137">
        <f>O108*H108</f>
        <v>0</v>
      </c>
      <c r="Q108" s="137">
        <v>0.22</v>
      </c>
      <c r="R108" s="137">
        <f>Q108*H108</f>
        <v>0.88</v>
      </c>
      <c r="S108" s="137">
        <v>0</v>
      </c>
      <c r="T108" s="138">
        <f>S108*H108</f>
        <v>0</v>
      </c>
      <c r="AR108" s="139" t="s">
        <v>182</v>
      </c>
      <c r="AT108" s="139" t="s">
        <v>399</v>
      </c>
      <c r="AU108" s="139" t="s">
        <v>90</v>
      </c>
      <c r="AY108" s="16" t="s">
        <v>131</v>
      </c>
      <c r="BE108" s="140">
        <f>IF(N108="základní",J108,0)</f>
        <v>0</v>
      </c>
      <c r="BF108" s="140">
        <f>IF(N108="snížená",J108,0)</f>
        <v>0</v>
      </c>
      <c r="BG108" s="140">
        <f>IF(N108="zákl. přenesená",J108,0)</f>
        <v>0</v>
      </c>
      <c r="BH108" s="140">
        <f>IF(N108="sníž. přenesená",J108,0)</f>
        <v>0</v>
      </c>
      <c r="BI108" s="140">
        <f>IF(N108="nulová",J108,0)</f>
        <v>0</v>
      </c>
      <c r="BJ108" s="16" t="s">
        <v>88</v>
      </c>
      <c r="BK108" s="140">
        <f>ROUND(I108*H108,2)</f>
        <v>0</v>
      </c>
      <c r="BL108" s="16" t="s">
        <v>138</v>
      </c>
      <c r="BM108" s="139" t="s">
        <v>914</v>
      </c>
    </row>
    <row r="109" spans="2:65" s="1" customFormat="1">
      <c r="B109" s="32"/>
      <c r="D109" s="141" t="s">
        <v>140</v>
      </c>
      <c r="F109" s="142" t="s">
        <v>913</v>
      </c>
      <c r="I109" s="143"/>
      <c r="L109" s="32"/>
      <c r="M109" s="144"/>
      <c r="T109" s="53"/>
      <c r="AT109" s="16" t="s">
        <v>140</v>
      </c>
      <c r="AU109" s="16" t="s">
        <v>90</v>
      </c>
    </row>
    <row r="110" spans="2:65" s="12" customFormat="1">
      <c r="B110" s="147"/>
      <c r="D110" s="141" t="s">
        <v>144</v>
      </c>
      <c r="E110" s="148" t="s">
        <v>3</v>
      </c>
      <c r="F110" s="149" t="s">
        <v>915</v>
      </c>
      <c r="H110" s="150">
        <v>4</v>
      </c>
      <c r="I110" s="151"/>
      <c r="L110" s="147"/>
      <c r="M110" s="152"/>
      <c r="T110" s="153"/>
      <c r="AT110" s="148" t="s">
        <v>144</v>
      </c>
      <c r="AU110" s="148" t="s">
        <v>90</v>
      </c>
      <c r="AV110" s="12" t="s">
        <v>90</v>
      </c>
      <c r="AW110" s="12" t="s">
        <v>42</v>
      </c>
      <c r="AX110" s="12" t="s">
        <v>88</v>
      </c>
      <c r="AY110" s="148" t="s">
        <v>131</v>
      </c>
    </row>
    <row r="111" spans="2:65" s="1" customFormat="1" ht="16.5" customHeight="1">
      <c r="B111" s="127"/>
      <c r="C111" s="162" t="s">
        <v>182</v>
      </c>
      <c r="D111" s="162" t="s">
        <v>399</v>
      </c>
      <c r="E111" s="163" t="s">
        <v>916</v>
      </c>
      <c r="F111" s="164" t="s">
        <v>917</v>
      </c>
      <c r="G111" s="165" t="s">
        <v>148</v>
      </c>
      <c r="H111" s="166">
        <v>5.05</v>
      </c>
      <c r="I111" s="167"/>
      <c r="J111" s="168">
        <f>ROUND(I111*H111,2)</f>
        <v>0</v>
      </c>
      <c r="K111" s="164" t="s">
        <v>3</v>
      </c>
      <c r="L111" s="169"/>
      <c r="M111" s="170" t="s">
        <v>3</v>
      </c>
      <c r="N111" s="171" t="s">
        <v>51</v>
      </c>
      <c r="P111" s="137">
        <f>O111*H111</f>
        <v>0</v>
      </c>
      <c r="Q111" s="137">
        <v>0.03</v>
      </c>
      <c r="R111" s="137">
        <f>Q111*H111</f>
        <v>0.1515</v>
      </c>
      <c r="S111" s="137">
        <v>0</v>
      </c>
      <c r="T111" s="138">
        <f>S111*H111</f>
        <v>0</v>
      </c>
      <c r="AR111" s="139" t="s">
        <v>182</v>
      </c>
      <c r="AT111" s="139" t="s">
        <v>399</v>
      </c>
      <c r="AU111" s="139" t="s">
        <v>90</v>
      </c>
      <c r="AY111" s="16" t="s">
        <v>131</v>
      </c>
      <c r="BE111" s="140">
        <f>IF(N111="základní",J111,0)</f>
        <v>0</v>
      </c>
      <c r="BF111" s="140">
        <f>IF(N111="snížená",J111,0)</f>
        <v>0</v>
      </c>
      <c r="BG111" s="140">
        <f>IF(N111="zákl. přenesená",J111,0)</f>
        <v>0</v>
      </c>
      <c r="BH111" s="140">
        <f>IF(N111="sníž. přenesená",J111,0)</f>
        <v>0</v>
      </c>
      <c r="BI111" s="140">
        <f>IF(N111="nulová",J111,0)</f>
        <v>0</v>
      </c>
      <c r="BJ111" s="16" t="s">
        <v>88</v>
      </c>
      <c r="BK111" s="140">
        <f>ROUND(I111*H111,2)</f>
        <v>0</v>
      </c>
      <c r="BL111" s="16" t="s">
        <v>138</v>
      </c>
      <c r="BM111" s="139" t="s">
        <v>918</v>
      </c>
    </row>
    <row r="112" spans="2:65" s="1" customFormat="1">
      <c r="B112" s="32"/>
      <c r="D112" s="141" t="s">
        <v>140</v>
      </c>
      <c r="F112" s="142" t="s">
        <v>917</v>
      </c>
      <c r="I112" s="143"/>
      <c r="L112" s="32"/>
      <c r="M112" s="144"/>
      <c r="T112" s="53"/>
      <c r="AT112" s="16" t="s">
        <v>140</v>
      </c>
      <c r="AU112" s="16" t="s">
        <v>90</v>
      </c>
    </row>
    <row r="113" spans="2:65" s="12" customFormat="1">
      <c r="B113" s="147"/>
      <c r="D113" s="141" t="s">
        <v>144</v>
      </c>
      <c r="E113" s="148" t="s">
        <v>3</v>
      </c>
      <c r="F113" s="149" t="s">
        <v>919</v>
      </c>
      <c r="H113" s="150">
        <v>5.05</v>
      </c>
      <c r="I113" s="151"/>
      <c r="L113" s="147"/>
      <c r="M113" s="152"/>
      <c r="T113" s="153"/>
      <c r="AT113" s="148" t="s">
        <v>144</v>
      </c>
      <c r="AU113" s="148" t="s">
        <v>90</v>
      </c>
      <c r="AV113" s="12" t="s">
        <v>90</v>
      </c>
      <c r="AW113" s="12" t="s">
        <v>42</v>
      </c>
      <c r="AX113" s="12" t="s">
        <v>88</v>
      </c>
      <c r="AY113" s="148" t="s">
        <v>131</v>
      </c>
    </row>
    <row r="114" spans="2:65" s="1" customFormat="1" ht="16.5" customHeight="1">
      <c r="B114" s="127"/>
      <c r="C114" s="162" t="s">
        <v>187</v>
      </c>
      <c r="D114" s="162" t="s">
        <v>399</v>
      </c>
      <c r="E114" s="163" t="s">
        <v>920</v>
      </c>
      <c r="F114" s="164" t="s">
        <v>921</v>
      </c>
      <c r="G114" s="165" t="s">
        <v>148</v>
      </c>
      <c r="H114" s="166">
        <v>5.05</v>
      </c>
      <c r="I114" s="167"/>
      <c r="J114" s="168">
        <f>ROUND(I114*H114,2)</f>
        <v>0</v>
      </c>
      <c r="K114" s="164" t="s">
        <v>3</v>
      </c>
      <c r="L114" s="169"/>
      <c r="M114" s="170" t="s">
        <v>3</v>
      </c>
      <c r="N114" s="171" t="s">
        <v>51</v>
      </c>
      <c r="P114" s="137">
        <f>O114*H114</f>
        <v>0</v>
      </c>
      <c r="Q114" s="137">
        <v>0.03</v>
      </c>
      <c r="R114" s="137">
        <f>Q114*H114</f>
        <v>0.1515</v>
      </c>
      <c r="S114" s="137">
        <v>0</v>
      </c>
      <c r="T114" s="138">
        <f>S114*H114</f>
        <v>0</v>
      </c>
      <c r="AR114" s="139" t="s">
        <v>182</v>
      </c>
      <c r="AT114" s="139" t="s">
        <v>399</v>
      </c>
      <c r="AU114" s="139" t="s">
        <v>90</v>
      </c>
      <c r="AY114" s="16" t="s">
        <v>131</v>
      </c>
      <c r="BE114" s="140">
        <f>IF(N114="základní",J114,0)</f>
        <v>0</v>
      </c>
      <c r="BF114" s="140">
        <f>IF(N114="snížená",J114,0)</f>
        <v>0</v>
      </c>
      <c r="BG114" s="140">
        <f>IF(N114="zákl. přenesená",J114,0)</f>
        <v>0</v>
      </c>
      <c r="BH114" s="140">
        <f>IF(N114="sníž. přenesená",J114,0)</f>
        <v>0</v>
      </c>
      <c r="BI114" s="140">
        <f>IF(N114="nulová",J114,0)</f>
        <v>0</v>
      </c>
      <c r="BJ114" s="16" t="s">
        <v>88</v>
      </c>
      <c r="BK114" s="140">
        <f>ROUND(I114*H114,2)</f>
        <v>0</v>
      </c>
      <c r="BL114" s="16" t="s">
        <v>138</v>
      </c>
      <c r="BM114" s="139" t="s">
        <v>922</v>
      </c>
    </row>
    <row r="115" spans="2:65" s="1" customFormat="1">
      <c r="B115" s="32"/>
      <c r="D115" s="141" t="s">
        <v>140</v>
      </c>
      <c r="F115" s="142" t="s">
        <v>923</v>
      </c>
      <c r="I115" s="143"/>
      <c r="L115" s="32"/>
      <c r="M115" s="144"/>
      <c r="T115" s="53"/>
      <c r="AT115" s="16" t="s">
        <v>140</v>
      </c>
      <c r="AU115" s="16" t="s">
        <v>90</v>
      </c>
    </row>
    <row r="116" spans="2:65" s="12" customFormat="1">
      <c r="B116" s="147"/>
      <c r="D116" s="141" t="s">
        <v>144</v>
      </c>
      <c r="E116" s="148" t="s">
        <v>3</v>
      </c>
      <c r="F116" s="149" t="s">
        <v>919</v>
      </c>
      <c r="H116" s="150">
        <v>5.05</v>
      </c>
      <c r="I116" s="151"/>
      <c r="L116" s="147"/>
      <c r="M116" s="152"/>
      <c r="T116" s="153"/>
      <c r="AT116" s="148" t="s">
        <v>144</v>
      </c>
      <c r="AU116" s="148" t="s">
        <v>90</v>
      </c>
      <c r="AV116" s="12" t="s">
        <v>90</v>
      </c>
      <c r="AW116" s="12" t="s">
        <v>42</v>
      </c>
      <c r="AX116" s="12" t="s">
        <v>88</v>
      </c>
      <c r="AY116" s="148" t="s">
        <v>131</v>
      </c>
    </row>
    <row r="117" spans="2:65" s="1" customFormat="1" ht="16.5" customHeight="1">
      <c r="B117" s="127"/>
      <c r="C117" s="128" t="s">
        <v>195</v>
      </c>
      <c r="D117" s="128" t="s">
        <v>133</v>
      </c>
      <c r="E117" s="129" t="s">
        <v>907</v>
      </c>
      <c r="F117" s="130" t="s">
        <v>908</v>
      </c>
      <c r="G117" s="131" t="s">
        <v>148</v>
      </c>
      <c r="H117" s="132">
        <v>20</v>
      </c>
      <c r="I117" s="133"/>
      <c r="J117" s="134">
        <f>ROUND(I117*H117,2)</f>
        <v>0</v>
      </c>
      <c r="K117" s="130" t="s">
        <v>137</v>
      </c>
      <c r="L117" s="32"/>
      <c r="M117" s="135" t="s">
        <v>3</v>
      </c>
      <c r="N117" s="136" t="s">
        <v>51</v>
      </c>
      <c r="P117" s="137">
        <f>O117*H117</f>
        <v>0</v>
      </c>
      <c r="Q117" s="137">
        <v>0</v>
      </c>
      <c r="R117" s="137">
        <f>Q117*H117</f>
        <v>0</v>
      </c>
      <c r="S117" s="137">
        <v>0</v>
      </c>
      <c r="T117" s="138">
        <f>S117*H117</f>
        <v>0</v>
      </c>
      <c r="AR117" s="139" t="s">
        <v>138</v>
      </c>
      <c r="AT117" s="139" t="s">
        <v>133</v>
      </c>
      <c r="AU117" s="139" t="s">
        <v>90</v>
      </c>
      <c r="AY117" s="16" t="s">
        <v>131</v>
      </c>
      <c r="BE117" s="140">
        <f>IF(N117="základní",J117,0)</f>
        <v>0</v>
      </c>
      <c r="BF117" s="140">
        <f>IF(N117="snížená",J117,0)</f>
        <v>0</v>
      </c>
      <c r="BG117" s="140">
        <f>IF(N117="zákl. přenesená",J117,0)</f>
        <v>0</v>
      </c>
      <c r="BH117" s="140">
        <f>IF(N117="sníž. přenesená",J117,0)</f>
        <v>0</v>
      </c>
      <c r="BI117" s="140">
        <f>IF(N117="nulová",J117,0)</f>
        <v>0</v>
      </c>
      <c r="BJ117" s="16" t="s">
        <v>88</v>
      </c>
      <c r="BK117" s="140">
        <f>ROUND(I117*H117,2)</f>
        <v>0</v>
      </c>
      <c r="BL117" s="16" t="s">
        <v>138</v>
      </c>
      <c r="BM117" s="139" t="s">
        <v>924</v>
      </c>
    </row>
    <row r="118" spans="2:65" s="1" customFormat="1">
      <c r="B118" s="32"/>
      <c r="D118" s="141" t="s">
        <v>140</v>
      </c>
      <c r="F118" s="142" t="s">
        <v>910</v>
      </c>
      <c r="I118" s="143"/>
      <c r="L118" s="32"/>
      <c r="M118" s="144"/>
      <c r="T118" s="53"/>
      <c r="AT118" s="16" t="s">
        <v>140</v>
      </c>
      <c r="AU118" s="16" t="s">
        <v>90</v>
      </c>
    </row>
    <row r="119" spans="2:65" s="1" customFormat="1">
      <c r="B119" s="32"/>
      <c r="D119" s="145" t="s">
        <v>142</v>
      </c>
      <c r="F119" s="146" t="s">
        <v>911</v>
      </c>
      <c r="I119" s="143"/>
      <c r="L119" s="32"/>
      <c r="M119" s="144"/>
      <c r="T119" s="53"/>
      <c r="AT119" s="16" t="s">
        <v>142</v>
      </c>
      <c r="AU119" s="16" t="s">
        <v>90</v>
      </c>
    </row>
    <row r="120" spans="2:65" s="12" customFormat="1">
      <c r="B120" s="147"/>
      <c r="D120" s="141" t="s">
        <v>144</v>
      </c>
      <c r="E120" s="148" t="s">
        <v>3</v>
      </c>
      <c r="F120" s="149" t="s">
        <v>293</v>
      </c>
      <c r="H120" s="150">
        <v>20</v>
      </c>
      <c r="I120" s="151"/>
      <c r="L120" s="147"/>
      <c r="M120" s="152"/>
      <c r="T120" s="153"/>
      <c r="AT120" s="148" t="s">
        <v>144</v>
      </c>
      <c r="AU120" s="148" t="s">
        <v>90</v>
      </c>
      <c r="AV120" s="12" t="s">
        <v>90</v>
      </c>
      <c r="AW120" s="12" t="s">
        <v>42</v>
      </c>
      <c r="AX120" s="12" t="s">
        <v>88</v>
      </c>
      <c r="AY120" s="148" t="s">
        <v>131</v>
      </c>
    </row>
    <row r="121" spans="2:65" s="1" customFormat="1" ht="16.5" customHeight="1">
      <c r="B121" s="127"/>
      <c r="C121" s="162" t="s">
        <v>202</v>
      </c>
      <c r="D121" s="162" t="s">
        <v>399</v>
      </c>
      <c r="E121" s="163" t="s">
        <v>925</v>
      </c>
      <c r="F121" s="164" t="s">
        <v>926</v>
      </c>
      <c r="G121" s="165" t="s">
        <v>148</v>
      </c>
      <c r="H121" s="166">
        <v>10.1</v>
      </c>
      <c r="I121" s="167"/>
      <c r="J121" s="168">
        <f>ROUND(I121*H121,2)</f>
        <v>0</v>
      </c>
      <c r="K121" s="164" t="s">
        <v>3</v>
      </c>
      <c r="L121" s="169"/>
      <c r="M121" s="170" t="s">
        <v>3</v>
      </c>
      <c r="N121" s="171" t="s">
        <v>51</v>
      </c>
      <c r="P121" s="137">
        <f>O121*H121</f>
        <v>0</v>
      </c>
      <c r="Q121" s="137">
        <v>0.03</v>
      </c>
      <c r="R121" s="137">
        <f>Q121*H121</f>
        <v>0.30299999999999999</v>
      </c>
      <c r="S121" s="137">
        <v>0</v>
      </c>
      <c r="T121" s="138">
        <f>S121*H121</f>
        <v>0</v>
      </c>
      <c r="AR121" s="139" t="s">
        <v>182</v>
      </c>
      <c r="AT121" s="139" t="s">
        <v>399</v>
      </c>
      <c r="AU121" s="139" t="s">
        <v>90</v>
      </c>
      <c r="AY121" s="16" t="s">
        <v>131</v>
      </c>
      <c r="BE121" s="140">
        <f>IF(N121="základní",J121,0)</f>
        <v>0</v>
      </c>
      <c r="BF121" s="140">
        <f>IF(N121="snížená",J121,0)</f>
        <v>0</v>
      </c>
      <c r="BG121" s="140">
        <f>IF(N121="zákl. přenesená",J121,0)</f>
        <v>0</v>
      </c>
      <c r="BH121" s="140">
        <f>IF(N121="sníž. přenesená",J121,0)</f>
        <v>0</v>
      </c>
      <c r="BI121" s="140">
        <f>IF(N121="nulová",J121,0)</f>
        <v>0</v>
      </c>
      <c r="BJ121" s="16" t="s">
        <v>88</v>
      </c>
      <c r="BK121" s="140">
        <f>ROUND(I121*H121,2)</f>
        <v>0</v>
      </c>
      <c r="BL121" s="16" t="s">
        <v>138</v>
      </c>
      <c r="BM121" s="139" t="s">
        <v>927</v>
      </c>
    </row>
    <row r="122" spans="2:65" s="1" customFormat="1">
      <c r="B122" s="32"/>
      <c r="D122" s="141" t="s">
        <v>140</v>
      </c>
      <c r="F122" s="142" t="s">
        <v>928</v>
      </c>
      <c r="I122" s="143"/>
      <c r="L122" s="32"/>
      <c r="M122" s="144"/>
      <c r="T122" s="53"/>
      <c r="AT122" s="16" t="s">
        <v>140</v>
      </c>
      <c r="AU122" s="16" t="s">
        <v>90</v>
      </c>
    </row>
    <row r="123" spans="2:65" s="12" customFormat="1">
      <c r="B123" s="147"/>
      <c r="D123" s="141" t="s">
        <v>144</v>
      </c>
      <c r="E123" s="148" t="s">
        <v>3</v>
      </c>
      <c r="F123" s="149" t="s">
        <v>886</v>
      </c>
      <c r="H123" s="150">
        <v>10.1</v>
      </c>
      <c r="I123" s="151"/>
      <c r="L123" s="147"/>
      <c r="M123" s="152"/>
      <c r="T123" s="153"/>
      <c r="AT123" s="148" t="s">
        <v>144</v>
      </c>
      <c r="AU123" s="148" t="s">
        <v>90</v>
      </c>
      <c r="AV123" s="12" t="s">
        <v>90</v>
      </c>
      <c r="AW123" s="12" t="s">
        <v>42</v>
      </c>
      <c r="AX123" s="12" t="s">
        <v>88</v>
      </c>
      <c r="AY123" s="148" t="s">
        <v>131</v>
      </c>
    </row>
    <row r="124" spans="2:65" s="1" customFormat="1" ht="16.5" customHeight="1">
      <c r="B124" s="127"/>
      <c r="C124" s="162" t="s">
        <v>209</v>
      </c>
      <c r="D124" s="162" t="s">
        <v>399</v>
      </c>
      <c r="E124" s="163" t="s">
        <v>929</v>
      </c>
      <c r="F124" s="164" t="s">
        <v>930</v>
      </c>
      <c r="G124" s="165" t="s">
        <v>148</v>
      </c>
      <c r="H124" s="166">
        <v>30.3</v>
      </c>
      <c r="I124" s="167"/>
      <c r="J124" s="168">
        <f>ROUND(I124*H124,2)</f>
        <v>0</v>
      </c>
      <c r="K124" s="164" t="s">
        <v>3</v>
      </c>
      <c r="L124" s="169"/>
      <c r="M124" s="170" t="s">
        <v>3</v>
      </c>
      <c r="N124" s="171" t="s">
        <v>51</v>
      </c>
      <c r="P124" s="137">
        <f>O124*H124</f>
        <v>0</v>
      </c>
      <c r="Q124" s="137">
        <v>1.4999999999999999E-2</v>
      </c>
      <c r="R124" s="137">
        <f>Q124*H124</f>
        <v>0.45450000000000002</v>
      </c>
      <c r="S124" s="137">
        <v>0</v>
      </c>
      <c r="T124" s="138">
        <f>S124*H124</f>
        <v>0</v>
      </c>
      <c r="AR124" s="139" t="s">
        <v>182</v>
      </c>
      <c r="AT124" s="139" t="s">
        <v>399</v>
      </c>
      <c r="AU124" s="139" t="s">
        <v>90</v>
      </c>
      <c r="AY124" s="16" t="s">
        <v>131</v>
      </c>
      <c r="BE124" s="140">
        <f>IF(N124="základní",J124,0)</f>
        <v>0</v>
      </c>
      <c r="BF124" s="140">
        <f>IF(N124="snížená",J124,0)</f>
        <v>0</v>
      </c>
      <c r="BG124" s="140">
        <f>IF(N124="zákl. přenesená",J124,0)</f>
        <v>0</v>
      </c>
      <c r="BH124" s="140">
        <f>IF(N124="sníž. přenesená",J124,0)</f>
        <v>0</v>
      </c>
      <c r="BI124" s="140">
        <f>IF(N124="nulová",J124,0)</f>
        <v>0</v>
      </c>
      <c r="BJ124" s="16" t="s">
        <v>88</v>
      </c>
      <c r="BK124" s="140">
        <f>ROUND(I124*H124,2)</f>
        <v>0</v>
      </c>
      <c r="BL124" s="16" t="s">
        <v>138</v>
      </c>
      <c r="BM124" s="139" t="s">
        <v>931</v>
      </c>
    </row>
    <row r="125" spans="2:65" s="1" customFormat="1">
      <c r="B125" s="32"/>
      <c r="D125" s="141" t="s">
        <v>140</v>
      </c>
      <c r="F125" s="142" t="s">
        <v>932</v>
      </c>
      <c r="I125" s="143"/>
      <c r="L125" s="32"/>
      <c r="M125" s="144"/>
      <c r="T125" s="53"/>
      <c r="AT125" s="16" t="s">
        <v>140</v>
      </c>
      <c r="AU125" s="16" t="s">
        <v>90</v>
      </c>
    </row>
    <row r="126" spans="2:65" s="12" customFormat="1">
      <c r="B126" s="147"/>
      <c r="D126" s="141" t="s">
        <v>144</v>
      </c>
      <c r="E126" s="148" t="s">
        <v>3</v>
      </c>
      <c r="F126" s="149" t="s">
        <v>933</v>
      </c>
      <c r="H126" s="150">
        <v>30.3</v>
      </c>
      <c r="I126" s="151"/>
      <c r="L126" s="147"/>
      <c r="M126" s="152"/>
      <c r="T126" s="153"/>
      <c r="AT126" s="148" t="s">
        <v>144</v>
      </c>
      <c r="AU126" s="148" t="s">
        <v>90</v>
      </c>
      <c r="AV126" s="12" t="s">
        <v>90</v>
      </c>
      <c r="AW126" s="12" t="s">
        <v>42</v>
      </c>
      <c r="AX126" s="12" t="s">
        <v>88</v>
      </c>
      <c r="AY126" s="148" t="s">
        <v>131</v>
      </c>
    </row>
    <row r="127" spans="2:65" s="1" customFormat="1" ht="21.75" customHeight="1">
      <c r="B127" s="127"/>
      <c r="C127" s="128" t="s">
        <v>216</v>
      </c>
      <c r="D127" s="128" t="s">
        <v>133</v>
      </c>
      <c r="E127" s="129" t="s">
        <v>934</v>
      </c>
      <c r="F127" s="130" t="s">
        <v>935</v>
      </c>
      <c r="G127" s="131" t="s">
        <v>148</v>
      </c>
      <c r="H127" s="132">
        <v>20</v>
      </c>
      <c r="I127" s="133"/>
      <c r="J127" s="134">
        <f>ROUND(I127*H127,2)</f>
        <v>0</v>
      </c>
      <c r="K127" s="130" t="s">
        <v>137</v>
      </c>
      <c r="L127" s="32"/>
      <c r="M127" s="135" t="s">
        <v>3</v>
      </c>
      <c r="N127" s="136" t="s">
        <v>51</v>
      </c>
      <c r="P127" s="137">
        <f>O127*H127</f>
        <v>0</v>
      </c>
      <c r="Q127" s="137">
        <v>5.0000000000000002E-5</v>
      </c>
      <c r="R127" s="137">
        <f>Q127*H127</f>
        <v>1E-3</v>
      </c>
      <c r="S127" s="137">
        <v>0</v>
      </c>
      <c r="T127" s="138">
        <f>S127*H127</f>
        <v>0</v>
      </c>
      <c r="AR127" s="139" t="s">
        <v>138</v>
      </c>
      <c r="AT127" s="139" t="s">
        <v>133</v>
      </c>
      <c r="AU127" s="139" t="s">
        <v>90</v>
      </c>
      <c r="AY127" s="16" t="s">
        <v>131</v>
      </c>
      <c r="BE127" s="140">
        <f>IF(N127="základní",J127,0)</f>
        <v>0</v>
      </c>
      <c r="BF127" s="140">
        <f>IF(N127="snížená",J127,0)</f>
        <v>0</v>
      </c>
      <c r="BG127" s="140">
        <f>IF(N127="zákl. přenesená",J127,0)</f>
        <v>0</v>
      </c>
      <c r="BH127" s="140">
        <f>IF(N127="sníž. přenesená",J127,0)</f>
        <v>0</v>
      </c>
      <c r="BI127" s="140">
        <f>IF(N127="nulová",J127,0)</f>
        <v>0</v>
      </c>
      <c r="BJ127" s="16" t="s">
        <v>88</v>
      </c>
      <c r="BK127" s="140">
        <f>ROUND(I127*H127,2)</f>
        <v>0</v>
      </c>
      <c r="BL127" s="16" t="s">
        <v>138</v>
      </c>
      <c r="BM127" s="139" t="s">
        <v>936</v>
      </c>
    </row>
    <row r="128" spans="2:65" s="1" customFormat="1">
      <c r="B128" s="32"/>
      <c r="D128" s="141" t="s">
        <v>140</v>
      </c>
      <c r="F128" s="142" t="s">
        <v>937</v>
      </c>
      <c r="I128" s="143"/>
      <c r="L128" s="32"/>
      <c r="M128" s="144"/>
      <c r="T128" s="53"/>
      <c r="AT128" s="16" t="s">
        <v>140</v>
      </c>
      <c r="AU128" s="16" t="s">
        <v>90</v>
      </c>
    </row>
    <row r="129" spans="2:65" s="1" customFormat="1">
      <c r="B129" s="32"/>
      <c r="D129" s="145" t="s">
        <v>142</v>
      </c>
      <c r="F129" s="146" t="s">
        <v>938</v>
      </c>
      <c r="I129" s="143"/>
      <c r="L129" s="32"/>
      <c r="M129" s="144"/>
      <c r="T129" s="53"/>
      <c r="AT129" s="16" t="s">
        <v>142</v>
      </c>
      <c r="AU129" s="16" t="s">
        <v>90</v>
      </c>
    </row>
    <row r="130" spans="2:65" s="12" customFormat="1">
      <c r="B130" s="147"/>
      <c r="D130" s="141" t="s">
        <v>144</v>
      </c>
      <c r="E130" s="148" t="s">
        <v>3</v>
      </c>
      <c r="F130" s="149" t="s">
        <v>293</v>
      </c>
      <c r="H130" s="150">
        <v>20</v>
      </c>
      <c r="I130" s="151"/>
      <c r="L130" s="147"/>
      <c r="M130" s="152"/>
      <c r="T130" s="153"/>
      <c r="AT130" s="148" t="s">
        <v>144</v>
      </c>
      <c r="AU130" s="148" t="s">
        <v>90</v>
      </c>
      <c r="AV130" s="12" t="s">
        <v>90</v>
      </c>
      <c r="AW130" s="12" t="s">
        <v>42</v>
      </c>
      <c r="AX130" s="12" t="s">
        <v>88</v>
      </c>
      <c r="AY130" s="148" t="s">
        <v>131</v>
      </c>
    </row>
    <row r="131" spans="2:65" s="1" customFormat="1" ht="16.5" customHeight="1">
      <c r="B131" s="127"/>
      <c r="C131" s="162" t="s">
        <v>248</v>
      </c>
      <c r="D131" s="162" t="s">
        <v>399</v>
      </c>
      <c r="E131" s="163" t="s">
        <v>939</v>
      </c>
      <c r="F131" s="164" t="s">
        <v>940</v>
      </c>
      <c r="G131" s="165" t="s">
        <v>148</v>
      </c>
      <c r="H131" s="166">
        <v>60</v>
      </c>
      <c r="I131" s="167"/>
      <c r="J131" s="168">
        <f>ROUND(I131*H131,2)</f>
        <v>0</v>
      </c>
      <c r="K131" s="164" t="s">
        <v>137</v>
      </c>
      <c r="L131" s="169"/>
      <c r="M131" s="170" t="s">
        <v>3</v>
      </c>
      <c r="N131" s="171" t="s">
        <v>51</v>
      </c>
      <c r="P131" s="137">
        <f>O131*H131</f>
        <v>0</v>
      </c>
      <c r="Q131" s="137">
        <v>4.7200000000000002E-3</v>
      </c>
      <c r="R131" s="137">
        <f>Q131*H131</f>
        <v>0.28320000000000001</v>
      </c>
      <c r="S131" s="137">
        <v>0</v>
      </c>
      <c r="T131" s="138">
        <f>S131*H131</f>
        <v>0</v>
      </c>
      <c r="AR131" s="139" t="s">
        <v>182</v>
      </c>
      <c r="AT131" s="139" t="s">
        <v>399</v>
      </c>
      <c r="AU131" s="139" t="s">
        <v>90</v>
      </c>
      <c r="AY131" s="16" t="s">
        <v>131</v>
      </c>
      <c r="BE131" s="140">
        <f>IF(N131="základní",J131,0)</f>
        <v>0</v>
      </c>
      <c r="BF131" s="140">
        <f>IF(N131="snížená",J131,0)</f>
        <v>0</v>
      </c>
      <c r="BG131" s="140">
        <f>IF(N131="zákl. přenesená",J131,0)</f>
        <v>0</v>
      </c>
      <c r="BH131" s="140">
        <f>IF(N131="sníž. přenesená",J131,0)</f>
        <v>0</v>
      </c>
      <c r="BI131" s="140">
        <f>IF(N131="nulová",J131,0)</f>
        <v>0</v>
      </c>
      <c r="BJ131" s="16" t="s">
        <v>88</v>
      </c>
      <c r="BK131" s="140">
        <f>ROUND(I131*H131,2)</f>
        <v>0</v>
      </c>
      <c r="BL131" s="16" t="s">
        <v>138</v>
      </c>
      <c r="BM131" s="139" t="s">
        <v>941</v>
      </c>
    </row>
    <row r="132" spans="2:65" s="1" customFormat="1">
      <c r="B132" s="32"/>
      <c r="D132" s="141" t="s">
        <v>140</v>
      </c>
      <c r="F132" s="142" t="s">
        <v>940</v>
      </c>
      <c r="I132" s="143"/>
      <c r="L132" s="32"/>
      <c r="M132" s="144"/>
      <c r="T132" s="53"/>
      <c r="AT132" s="16" t="s">
        <v>140</v>
      </c>
      <c r="AU132" s="16" t="s">
        <v>90</v>
      </c>
    </row>
    <row r="133" spans="2:65" s="12" customFormat="1">
      <c r="B133" s="147"/>
      <c r="D133" s="141" t="s">
        <v>144</v>
      </c>
      <c r="E133" s="148" t="s">
        <v>3</v>
      </c>
      <c r="F133" s="149" t="s">
        <v>942</v>
      </c>
      <c r="H133" s="150">
        <v>60</v>
      </c>
      <c r="I133" s="151"/>
      <c r="L133" s="147"/>
      <c r="M133" s="152"/>
      <c r="T133" s="153"/>
      <c r="AT133" s="148" t="s">
        <v>144</v>
      </c>
      <c r="AU133" s="148" t="s">
        <v>90</v>
      </c>
      <c r="AV133" s="12" t="s">
        <v>90</v>
      </c>
      <c r="AW133" s="12" t="s">
        <v>42</v>
      </c>
      <c r="AX133" s="12" t="s">
        <v>88</v>
      </c>
      <c r="AY133" s="148" t="s">
        <v>131</v>
      </c>
    </row>
    <row r="134" spans="2:65" s="1" customFormat="1" ht="16.5" customHeight="1">
      <c r="B134" s="127"/>
      <c r="C134" s="128" t="s">
        <v>9</v>
      </c>
      <c r="D134" s="128" t="s">
        <v>133</v>
      </c>
      <c r="E134" s="129" t="s">
        <v>943</v>
      </c>
      <c r="F134" s="130" t="s">
        <v>944</v>
      </c>
      <c r="G134" s="131" t="s">
        <v>148</v>
      </c>
      <c r="H134" s="132">
        <v>60</v>
      </c>
      <c r="I134" s="133"/>
      <c r="J134" s="134">
        <f>ROUND(I134*H134,2)</f>
        <v>0</v>
      </c>
      <c r="K134" s="130" t="s">
        <v>137</v>
      </c>
      <c r="L134" s="32"/>
      <c r="M134" s="135" t="s">
        <v>3</v>
      </c>
      <c r="N134" s="136" t="s">
        <v>51</v>
      </c>
      <c r="P134" s="137">
        <f>O134*H134</f>
        <v>0</v>
      </c>
      <c r="Q134" s="137">
        <v>0</v>
      </c>
      <c r="R134" s="137">
        <f>Q134*H134</f>
        <v>0</v>
      </c>
      <c r="S134" s="137">
        <v>0</v>
      </c>
      <c r="T134" s="138">
        <f>S134*H134</f>
        <v>0</v>
      </c>
      <c r="AR134" s="139" t="s">
        <v>138</v>
      </c>
      <c r="AT134" s="139" t="s">
        <v>133</v>
      </c>
      <c r="AU134" s="139" t="s">
        <v>90</v>
      </c>
      <c r="AY134" s="16" t="s">
        <v>131</v>
      </c>
      <c r="BE134" s="140">
        <f>IF(N134="základní",J134,0)</f>
        <v>0</v>
      </c>
      <c r="BF134" s="140">
        <f>IF(N134="snížená",J134,0)</f>
        <v>0</v>
      </c>
      <c r="BG134" s="140">
        <f>IF(N134="zákl. přenesená",J134,0)</f>
        <v>0</v>
      </c>
      <c r="BH134" s="140">
        <f>IF(N134="sníž. přenesená",J134,0)</f>
        <v>0</v>
      </c>
      <c r="BI134" s="140">
        <f>IF(N134="nulová",J134,0)</f>
        <v>0</v>
      </c>
      <c r="BJ134" s="16" t="s">
        <v>88</v>
      </c>
      <c r="BK134" s="140">
        <f>ROUND(I134*H134,2)</f>
        <v>0</v>
      </c>
      <c r="BL134" s="16" t="s">
        <v>138</v>
      </c>
      <c r="BM134" s="139" t="s">
        <v>945</v>
      </c>
    </row>
    <row r="135" spans="2:65" s="1" customFormat="1">
      <c r="B135" s="32"/>
      <c r="D135" s="141" t="s">
        <v>140</v>
      </c>
      <c r="F135" s="142" t="s">
        <v>946</v>
      </c>
      <c r="I135" s="143"/>
      <c r="L135" s="32"/>
      <c r="M135" s="144"/>
      <c r="T135" s="53"/>
      <c r="AT135" s="16" t="s">
        <v>140</v>
      </c>
      <c r="AU135" s="16" t="s">
        <v>90</v>
      </c>
    </row>
    <row r="136" spans="2:65" s="1" customFormat="1">
      <c r="B136" s="32"/>
      <c r="D136" s="145" t="s">
        <v>142</v>
      </c>
      <c r="F136" s="146" t="s">
        <v>947</v>
      </c>
      <c r="I136" s="143"/>
      <c r="L136" s="32"/>
      <c r="M136" s="144"/>
      <c r="T136" s="53"/>
      <c r="AT136" s="16" t="s">
        <v>142</v>
      </c>
      <c r="AU136" s="16" t="s">
        <v>90</v>
      </c>
    </row>
    <row r="137" spans="2:65" s="12" customFormat="1">
      <c r="B137" s="147"/>
      <c r="D137" s="141" t="s">
        <v>144</v>
      </c>
      <c r="E137" s="148" t="s">
        <v>3</v>
      </c>
      <c r="F137" s="149" t="s">
        <v>948</v>
      </c>
      <c r="H137" s="150">
        <v>60</v>
      </c>
      <c r="I137" s="151"/>
      <c r="L137" s="147"/>
      <c r="M137" s="152"/>
      <c r="T137" s="153"/>
      <c r="AT137" s="148" t="s">
        <v>144</v>
      </c>
      <c r="AU137" s="148" t="s">
        <v>90</v>
      </c>
      <c r="AV137" s="12" t="s">
        <v>90</v>
      </c>
      <c r="AW137" s="12" t="s">
        <v>42</v>
      </c>
      <c r="AX137" s="12" t="s">
        <v>88</v>
      </c>
      <c r="AY137" s="148" t="s">
        <v>131</v>
      </c>
    </row>
    <row r="138" spans="2:65" s="1" customFormat="1" ht="16.5" customHeight="1">
      <c r="B138" s="127"/>
      <c r="C138" s="128" t="s">
        <v>265</v>
      </c>
      <c r="D138" s="128" t="s">
        <v>133</v>
      </c>
      <c r="E138" s="129" t="s">
        <v>949</v>
      </c>
      <c r="F138" s="130" t="s">
        <v>950</v>
      </c>
      <c r="G138" s="131" t="s">
        <v>148</v>
      </c>
      <c r="H138" s="132">
        <v>20</v>
      </c>
      <c r="I138" s="133"/>
      <c r="J138" s="134">
        <f>ROUND(I138*H138,2)</f>
        <v>0</v>
      </c>
      <c r="K138" s="130" t="s">
        <v>137</v>
      </c>
      <c r="L138" s="32"/>
      <c r="M138" s="135" t="s">
        <v>3</v>
      </c>
      <c r="N138" s="136" t="s">
        <v>51</v>
      </c>
      <c r="P138" s="137">
        <f>O138*H138</f>
        <v>0</v>
      </c>
      <c r="Q138" s="137">
        <v>2.0799999999999998E-3</v>
      </c>
      <c r="R138" s="137">
        <f>Q138*H138</f>
        <v>4.1599999999999998E-2</v>
      </c>
      <c r="S138" s="137">
        <v>0</v>
      </c>
      <c r="T138" s="138">
        <f>S138*H138</f>
        <v>0</v>
      </c>
      <c r="AR138" s="139" t="s">
        <v>138</v>
      </c>
      <c r="AT138" s="139" t="s">
        <v>133</v>
      </c>
      <c r="AU138" s="139" t="s">
        <v>90</v>
      </c>
      <c r="AY138" s="16" t="s">
        <v>131</v>
      </c>
      <c r="BE138" s="140">
        <f>IF(N138="základní",J138,0)</f>
        <v>0</v>
      </c>
      <c r="BF138" s="140">
        <f>IF(N138="snížená",J138,0)</f>
        <v>0</v>
      </c>
      <c r="BG138" s="140">
        <f>IF(N138="zákl. přenesená",J138,0)</f>
        <v>0</v>
      </c>
      <c r="BH138" s="140">
        <f>IF(N138="sníž. přenesená",J138,0)</f>
        <v>0</v>
      </c>
      <c r="BI138" s="140">
        <f>IF(N138="nulová",J138,0)</f>
        <v>0</v>
      </c>
      <c r="BJ138" s="16" t="s">
        <v>88</v>
      </c>
      <c r="BK138" s="140">
        <f>ROUND(I138*H138,2)</f>
        <v>0</v>
      </c>
      <c r="BL138" s="16" t="s">
        <v>138</v>
      </c>
      <c r="BM138" s="139" t="s">
        <v>951</v>
      </c>
    </row>
    <row r="139" spans="2:65" s="1" customFormat="1">
      <c r="B139" s="32"/>
      <c r="D139" s="141" t="s">
        <v>140</v>
      </c>
      <c r="F139" s="142" t="s">
        <v>952</v>
      </c>
      <c r="I139" s="143"/>
      <c r="L139" s="32"/>
      <c r="M139" s="144"/>
      <c r="T139" s="53"/>
      <c r="AT139" s="16" t="s">
        <v>140</v>
      </c>
      <c r="AU139" s="16" t="s">
        <v>90</v>
      </c>
    </row>
    <row r="140" spans="2:65" s="1" customFormat="1">
      <c r="B140" s="32"/>
      <c r="D140" s="145" t="s">
        <v>142</v>
      </c>
      <c r="F140" s="146" t="s">
        <v>953</v>
      </c>
      <c r="I140" s="143"/>
      <c r="L140" s="32"/>
      <c r="M140" s="144"/>
      <c r="T140" s="53"/>
      <c r="AT140" s="16" t="s">
        <v>142</v>
      </c>
      <c r="AU140" s="16" t="s">
        <v>90</v>
      </c>
    </row>
    <row r="141" spans="2:65" s="12" customFormat="1">
      <c r="B141" s="147"/>
      <c r="D141" s="141" t="s">
        <v>144</v>
      </c>
      <c r="E141" s="148" t="s">
        <v>3</v>
      </c>
      <c r="F141" s="149" t="s">
        <v>293</v>
      </c>
      <c r="H141" s="150">
        <v>20</v>
      </c>
      <c r="I141" s="151"/>
      <c r="L141" s="147"/>
      <c r="M141" s="152"/>
      <c r="T141" s="153"/>
      <c r="AT141" s="148" t="s">
        <v>144</v>
      </c>
      <c r="AU141" s="148" t="s">
        <v>90</v>
      </c>
      <c r="AV141" s="12" t="s">
        <v>90</v>
      </c>
      <c r="AW141" s="12" t="s">
        <v>42</v>
      </c>
      <c r="AX141" s="12" t="s">
        <v>88</v>
      </c>
      <c r="AY141" s="148" t="s">
        <v>131</v>
      </c>
    </row>
    <row r="142" spans="2:65" s="1" customFormat="1" ht="16.5" customHeight="1">
      <c r="B142" s="127"/>
      <c r="C142" s="128" t="s">
        <v>272</v>
      </c>
      <c r="D142" s="128" t="s">
        <v>133</v>
      </c>
      <c r="E142" s="129" t="s">
        <v>954</v>
      </c>
      <c r="F142" s="130" t="s">
        <v>955</v>
      </c>
      <c r="G142" s="131" t="s">
        <v>148</v>
      </c>
      <c r="H142" s="132">
        <v>60</v>
      </c>
      <c r="I142" s="133"/>
      <c r="J142" s="134">
        <f>ROUND(I142*H142,2)</f>
        <v>0</v>
      </c>
      <c r="K142" s="130" t="s">
        <v>137</v>
      </c>
      <c r="L142" s="32"/>
      <c r="M142" s="135" t="s">
        <v>3</v>
      </c>
      <c r="N142" s="136" t="s">
        <v>51</v>
      </c>
      <c r="P142" s="137">
        <f>O142*H142</f>
        <v>0</v>
      </c>
      <c r="Q142" s="137">
        <v>0</v>
      </c>
      <c r="R142" s="137">
        <f>Q142*H142</f>
        <v>0</v>
      </c>
      <c r="S142" s="137">
        <v>0</v>
      </c>
      <c r="T142" s="138">
        <f>S142*H142</f>
        <v>0</v>
      </c>
      <c r="AR142" s="139" t="s">
        <v>138</v>
      </c>
      <c r="AT142" s="139" t="s">
        <v>133</v>
      </c>
      <c r="AU142" s="139" t="s">
        <v>90</v>
      </c>
      <c r="AY142" s="16" t="s">
        <v>131</v>
      </c>
      <c r="BE142" s="140">
        <f>IF(N142="základní",J142,0)</f>
        <v>0</v>
      </c>
      <c r="BF142" s="140">
        <f>IF(N142="snížená",J142,0)</f>
        <v>0</v>
      </c>
      <c r="BG142" s="140">
        <f>IF(N142="zákl. přenesená",J142,0)</f>
        <v>0</v>
      </c>
      <c r="BH142" s="140">
        <f>IF(N142="sníž. přenesená",J142,0)</f>
        <v>0</v>
      </c>
      <c r="BI142" s="140">
        <f>IF(N142="nulová",J142,0)</f>
        <v>0</v>
      </c>
      <c r="BJ142" s="16" t="s">
        <v>88</v>
      </c>
      <c r="BK142" s="140">
        <f>ROUND(I142*H142,2)</f>
        <v>0</v>
      </c>
      <c r="BL142" s="16" t="s">
        <v>138</v>
      </c>
      <c r="BM142" s="139" t="s">
        <v>956</v>
      </c>
    </row>
    <row r="143" spans="2:65" s="1" customFormat="1">
      <c r="B143" s="32"/>
      <c r="D143" s="141" t="s">
        <v>140</v>
      </c>
      <c r="F143" s="142" t="s">
        <v>957</v>
      </c>
      <c r="I143" s="143"/>
      <c r="L143" s="32"/>
      <c r="M143" s="144"/>
      <c r="T143" s="53"/>
      <c r="AT143" s="16" t="s">
        <v>140</v>
      </c>
      <c r="AU143" s="16" t="s">
        <v>90</v>
      </c>
    </row>
    <row r="144" spans="2:65" s="1" customFormat="1">
      <c r="B144" s="32"/>
      <c r="D144" s="145" t="s">
        <v>142</v>
      </c>
      <c r="F144" s="146" t="s">
        <v>958</v>
      </c>
      <c r="I144" s="143"/>
      <c r="L144" s="32"/>
      <c r="M144" s="144"/>
      <c r="T144" s="53"/>
      <c r="AT144" s="16" t="s">
        <v>142</v>
      </c>
      <c r="AU144" s="16" t="s">
        <v>90</v>
      </c>
    </row>
    <row r="145" spans="2:65" s="12" customFormat="1">
      <c r="B145" s="147"/>
      <c r="D145" s="141" t="s">
        <v>144</v>
      </c>
      <c r="E145" s="148" t="s">
        <v>3</v>
      </c>
      <c r="F145" s="149" t="s">
        <v>948</v>
      </c>
      <c r="H145" s="150">
        <v>60</v>
      </c>
      <c r="I145" s="151"/>
      <c r="L145" s="147"/>
      <c r="M145" s="152"/>
      <c r="T145" s="153"/>
      <c r="AT145" s="148" t="s">
        <v>144</v>
      </c>
      <c r="AU145" s="148" t="s">
        <v>90</v>
      </c>
      <c r="AV145" s="12" t="s">
        <v>90</v>
      </c>
      <c r="AW145" s="12" t="s">
        <v>42</v>
      </c>
      <c r="AX145" s="12" t="s">
        <v>88</v>
      </c>
      <c r="AY145" s="148" t="s">
        <v>131</v>
      </c>
    </row>
    <row r="146" spans="2:65" s="1" customFormat="1" ht="16.5" customHeight="1">
      <c r="B146" s="127"/>
      <c r="C146" s="162" t="s">
        <v>279</v>
      </c>
      <c r="D146" s="162" t="s">
        <v>399</v>
      </c>
      <c r="E146" s="163" t="s">
        <v>959</v>
      </c>
      <c r="F146" s="164" t="s">
        <v>960</v>
      </c>
      <c r="G146" s="165" t="s">
        <v>402</v>
      </c>
      <c r="H146" s="166">
        <v>15</v>
      </c>
      <c r="I146" s="167"/>
      <c r="J146" s="168">
        <f>ROUND(I146*H146,2)</f>
        <v>0</v>
      </c>
      <c r="K146" s="164" t="s">
        <v>137</v>
      </c>
      <c r="L146" s="169"/>
      <c r="M146" s="170" t="s">
        <v>3</v>
      </c>
      <c r="N146" s="171" t="s">
        <v>51</v>
      </c>
      <c r="P146" s="137">
        <f>O146*H146</f>
        <v>0</v>
      </c>
      <c r="Q146" s="137">
        <v>1E-3</v>
      </c>
      <c r="R146" s="137">
        <f>Q146*H146</f>
        <v>1.4999999999999999E-2</v>
      </c>
      <c r="S146" s="137">
        <v>0</v>
      </c>
      <c r="T146" s="138">
        <f>S146*H146</f>
        <v>0</v>
      </c>
      <c r="AR146" s="139" t="s">
        <v>182</v>
      </c>
      <c r="AT146" s="139" t="s">
        <v>399</v>
      </c>
      <c r="AU146" s="139" t="s">
        <v>90</v>
      </c>
      <c r="AY146" s="16" t="s">
        <v>131</v>
      </c>
      <c r="BE146" s="140">
        <f>IF(N146="základní",J146,0)</f>
        <v>0</v>
      </c>
      <c r="BF146" s="140">
        <f>IF(N146="snížená",J146,0)</f>
        <v>0</v>
      </c>
      <c r="BG146" s="140">
        <f>IF(N146="zákl. přenesená",J146,0)</f>
        <v>0</v>
      </c>
      <c r="BH146" s="140">
        <f>IF(N146="sníž. přenesená",J146,0)</f>
        <v>0</v>
      </c>
      <c r="BI146" s="140">
        <f>IF(N146="nulová",J146,0)</f>
        <v>0</v>
      </c>
      <c r="BJ146" s="16" t="s">
        <v>88</v>
      </c>
      <c r="BK146" s="140">
        <f>ROUND(I146*H146,2)</f>
        <v>0</v>
      </c>
      <c r="BL146" s="16" t="s">
        <v>138</v>
      </c>
      <c r="BM146" s="139" t="s">
        <v>961</v>
      </c>
    </row>
    <row r="147" spans="2:65" s="1" customFormat="1">
      <c r="B147" s="32"/>
      <c r="D147" s="141" t="s">
        <v>140</v>
      </c>
      <c r="F147" s="142" t="s">
        <v>960</v>
      </c>
      <c r="I147" s="143"/>
      <c r="L147" s="32"/>
      <c r="M147" s="144"/>
      <c r="T147" s="53"/>
      <c r="AT147" s="16" t="s">
        <v>140</v>
      </c>
      <c r="AU147" s="16" t="s">
        <v>90</v>
      </c>
    </row>
    <row r="148" spans="2:65" s="12" customFormat="1">
      <c r="B148" s="147"/>
      <c r="D148" s="141" t="s">
        <v>144</v>
      </c>
      <c r="E148" s="148" t="s">
        <v>3</v>
      </c>
      <c r="F148" s="149" t="s">
        <v>962</v>
      </c>
      <c r="H148" s="150">
        <v>15</v>
      </c>
      <c r="I148" s="151"/>
      <c r="L148" s="147"/>
      <c r="M148" s="152"/>
      <c r="T148" s="153"/>
      <c r="AT148" s="148" t="s">
        <v>144</v>
      </c>
      <c r="AU148" s="148" t="s">
        <v>90</v>
      </c>
      <c r="AV148" s="12" t="s">
        <v>90</v>
      </c>
      <c r="AW148" s="12" t="s">
        <v>42</v>
      </c>
      <c r="AX148" s="12" t="s">
        <v>88</v>
      </c>
      <c r="AY148" s="148" t="s">
        <v>131</v>
      </c>
    </row>
    <row r="149" spans="2:65" s="1" customFormat="1" ht="16.5" customHeight="1">
      <c r="B149" s="127"/>
      <c r="C149" s="128" t="s">
        <v>286</v>
      </c>
      <c r="D149" s="128" t="s">
        <v>133</v>
      </c>
      <c r="E149" s="129" t="s">
        <v>963</v>
      </c>
      <c r="F149" s="130" t="s">
        <v>964</v>
      </c>
      <c r="G149" s="131" t="s">
        <v>136</v>
      </c>
      <c r="H149" s="132">
        <v>60</v>
      </c>
      <c r="I149" s="133"/>
      <c r="J149" s="134">
        <f>ROUND(I149*H149,2)</f>
        <v>0</v>
      </c>
      <c r="K149" s="130" t="s">
        <v>137</v>
      </c>
      <c r="L149" s="32"/>
      <c r="M149" s="135" t="s">
        <v>3</v>
      </c>
      <c r="N149" s="136" t="s">
        <v>51</v>
      </c>
      <c r="P149" s="137">
        <f>O149*H149</f>
        <v>0</v>
      </c>
      <c r="Q149" s="137">
        <v>0</v>
      </c>
      <c r="R149" s="137">
        <f>Q149*H149</f>
        <v>0</v>
      </c>
      <c r="S149" s="137">
        <v>0</v>
      </c>
      <c r="T149" s="138">
        <f>S149*H149</f>
        <v>0</v>
      </c>
      <c r="AR149" s="139" t="s">
        <v>138</v>
      </c>
      <c r="AT149" s="139" t="s">
        <v>133</v>
      </c>
      <c r="AU149" s="139" t="s">
        <v>90</v>
      </c>
      <c r="AY149" s="16" t="s">
        <v>131</v>
      </c>
      <c r="BE149" s="140">
        <f>IF(N149="základní",J149,0)</f>
        <v>0</v>
      </c>
      <c r="BF149" s="140">
        <f>IF(N149="snížená",J149,0)</f>
        <v>0</v>
      </c>
      <c r="BG149" s="140">
        <f>IF(N149="zákl. přenesená",J149,0)</f>
        <v>0</v>
      </c>
      <c r="BH149" s="140">
        <f>IF(N149="sníž. přenesená",J149,0)</f>
        <v>0</v>
      </c>
      <c r="BI149" s="140">
        <f>IF(N149="nulová",J149,0)</f>
        <v>0</v>
      </c>
      <c r="BJ149" s="16" t="s">
        <v>88</v>
      </c>
      <c r="BK149" s="140">
        <f>ROUND(I149*H149,2)</f>
        <v>0</v>
      </c>
      <c r="BL149" s="16" t="s">
        <v>138</v>
      </c>
      <c r="BM149" s="139" t="s">
        <v>965</v>
      </c>
    </row>
    <row r="150" spans="2:65" s="1" customFormat="1">
      <c r="B150" s="32"/>
      <c r="D150" s="141" t="s">
        <v>140</v>
      </c>
      <c r="F150" s="142" t="s">
        <v>966</v>
      </c>
      <c r="I150" s="143"/>
      <c r="L150" s="32"/>
      <c r="M150" s="144"/>
      <c r="T150" s="53"/>
      <c r="AT150" s="16" t="s">
        <v>140</v>
      </c>
      <c r="AU150" s="16" t="s">
        <v>90</v>
      </c>
    </row>
    <row r="151" spans="2:65" s="1" customFormat="1">
      <c r="B151" s="32"/>
      <c r="D151" s="145" t="s">
        <v>142</v>
      </c>
      <c r="F151" s="146" t="s">
        <v>967</v>
      </c>
      <c r="I151" s="143"/>
      <c r="L151" s="32"/>
      <c r="M151" s="144"/>
      <c r="T151" s="53"/>
      <c r="AT151" s="16" t="s">
        <v>142</v>
      </c>
      <c r="AU151" s="16" t="s">
        <v>90</v>
      </c>
    </row>
    <row r="152" spans="2:65" s="12" customFormat="1">
      <c r="B152" s="147"/>
      <c r="D152" s="141" t="s">
        <v>144</v>
      </c>
      <c r="E152" s="148" t="s">
        <v>3</v>
      </c>
      <c r="F152" s="149" t="s">
        <v>968</v>
      </c>
      <c r="H152" s="150">
        <v>60</v>
      </c>
      <c r="I152" s="151"/>
      <c r="L152" s="147"/>
      <c r="M152" s="152"/>
      <c r="T152" s="153"/>
      <c r="AT152" s="148" t="s">
        <v>144</v>
      </c>
      <c r="AU152" s="148" t="s">
        <v>90</v>
      </c>
      <c r="AV152" s="12" t="s">
        <v>90</v>
      </c>
      <c r="AW152" s="12" t="s">
        <v>42</v>
      </c>
      <c r="AX152" s="12" t="s">
        <v>88</v>
      </c>
      <c r="AY152" s="148" t="s">
        <v>131</v>
      </c>
    </row>
    <row r="153" spans="2:65" s="1" customFormat="1" ht="16.5" customHeight="1">
      <c r="B153" s="127"/>
      <c r="C153" s="162" t="s">
        <v>293</v>
      </c>
      <c r="D153" s="162" t="s">
        <v>399</v>
      </c>
      <c r="E153" s="163" t="s">
        <v>969</v>
      </c>
      <c r="F153" s="164" t="s">
        <v>970</v>
      </c>
      <c r="G153" s="165" t="s">
        <v>219</v>
      </c>
      <c r="H153" s="166">
        <v>6</v>
      </c>
      <c r="I153" s="167"/>
      <c r="J153" s="168">
        <f>ROUND(I153*H153,2)</f>
        <v>0</v>
      </c>
      <c r="K153" s="164" t="s">
        <v>137</v>
      </c>
      <c r="L153" s="169"/>
      <c r="M153" s="170" t="s">
        <v>3</v>
      </c>
      <c r="N153" s="171" t="s">
        <v>51</v>
      </c>
      <c r="P153" s="137">
        <f>O153*H153</f>
        <v>0</v>
      </c>
      <c r="Q153" s="137">
        <v>0.2</v>
      </c>
      <c r="R153" s="137">
        <f>Q153*H153</f>
        <v>1.2000000000000002</v>
      </c>
      <c r="S153" s="137">
        <v>0</v>
      </c>
      <c r="T153" s="138">
        <f>S153*H153</f>
        <v>0</v>
      </c>
      <c r="AR153" s="139" t="s">
        <v>182</v>
      </c>
      <c r="AT153" s="139" t="s">
        <v>399</v>
      </c>
      <c r="AU153" s="139" t="s">
        <v>90</v>
      </c>
      <c r="AY153" s="16" t="s">
        <v>131</v>
      </c>
      <c r="BE153" s="140">
        <f>IF(N153="základní",J153,0)</f>
        <v>0</v>
      </c>
      <c r="BF153" s="140">
        <f>IF(N153="snížená",J153,0)</f>
        <v>0</v>
      </c>
      <c r="BG153" s="140">
        <f>IF(N153="zákl. přenesená",J153,0)</f>
        <v>0</v>
      </c>
      <c r="BH153" s="140">
        <f>IF(N153="sníž. přenesená",J153,0)</f>
        <v>0</v>
      </c>
      <c r="BI153" s="140">
        <f>IF(N153="nulová",J153,0)</f>
        <v>0</v>
      </c>
      <c r="BJ153" s="16" t="s">
        <v>88</v>
      </c>
      <c r="BK153" s="140">
        <f>ROUND(I153*H153,2)</f>
        <v>0</v>
      </c>
      <c r="BL153" s="16" t="s">
        <v>138</v>
      </c>
      <c r="BM153" s="139" t="s">
        <v>971</v>
      </c>
    </row>
    <row r="154" spans="2:65" s="1" customFormat="1">
      <c r="B154" s="32"/>
      <c r="D154" s="141" t="s">
        <v>140</v>
      </c>
      <c r="F154" s="142" t="s">
        <v>970</v>
      </c>
      <c r="I154" s="143"/>
      <c r="L154" s="32"/>
      <c r="M154" s="144"/>
      <c r="T154" s="53"/>
      <c r="AT154" s="16" t="s">
        <v>140</v>
      </c>
      <c r="AU154" s="16" t="s">
        <v>90</v>
      </c>
    </row>
    <row r="155" spans="2:65" s="12" customFormat="1">
      <c r="B155" s="147"/>
      <c r="D155" s="141" t="s">
        <v>144</v>
      </c>
      <c r="E155" s="148" t="s">
        <v>3</v>
      </c>
      <c r="F155" s="149" t="s">
        <v>972</v>
      </c>
      <c r="H155" s="150">
        <v>6</v>
      </c>
      <c r="I155" s="151"/>
      <c r="L155" s="147"/>
      <c r="M155" s="152"/>
      <c r="T155" s="153"/>
      <c r="AT155" s="148" t="s">
        <v>144</v>
      </c>
      <c r="AU155" s="148" t="s">
        <v>90</v>
      </c>
      <c r="AV155" s="12" t="s">
        <v>90</v>
      </c>
      <c r="AW155" s="12" t="s">
        <v>42</v>
      </c>
      <c r="AX155" s="12" t="s">
        <v>88</v>
      </c>
      <c r="AY155" s="148" t="s">
        <v>131</v>
      </c>
    </row>
    <row r="156" spans="2:65" s="11" customFormat="1" ht="22.9" customHeight="1">
      <c r="B156" s="115"/>
      <c r="D156" s="116" t="s">
        <v>79</v>
      </c>
      <c r="E156" s="125" t="s">
        <v>662</v>
      </c>
      <c r="F156" s="125" t="s">
        <v>663</v>
      </c>
      <c r="I156" s="118"/>
      <c r="J156" s="126">
        <f>BK156</f>
        <v>0</v>
      </c>
      <c r="L156" s="115"/>
      <c r="M156" s="120"/>
      <c r="P156" s="121">
        <f>SUM(P157:P159)</f>
        <v>0</v>
      </c>
      <c r="R156" s="121">
        <f>SUM(R157:R159)</f>
        <v>0</v>
      </c>
      <c r="T156" s="122">
        <f>SUM(T157:T159)</f>
        <v>0</v>
      </c>
      <c r="AR156" s="116" t="s">
        <v>88</v>
      </c>
      <c r="AT156" s="123" t="s">
        <v>79</v>
      </c>
      <c r="AU156" s="123" t="s">
        <v>88</v>
      </c>
      <c r="AY156" s="116" t="s">
        <v>131</v>
      </c>
      <c r="BK156" s="124">
        <f>SUM(BK157:BK159)</f>
        <v>0</v>
      </c>
    </row>
    <row r="157" spans="2:65" s="1" customFormat="1" ht="16.5" customHeight="1">
      <c r="B157" s="127"/>
      <c r="C157" s="128" t="s">
        <v>8</v>
      </c>
      <c r="D157" s="128" t="s">
        <v>133</v>
      </c>
      <c r="E157" s="129" t="s">
        <v>973</v>
      </c>
      <c r="F157" s="130" t="s">
        <v>974</v>
      </c>
      <c r="G157" s="131" t="s">
        <v>358</v>
      </c>
      <c r="H157" s="132">
        <v>3.633</v>
      </c>
      <c r="I157" s="133"/>
      <c r="J157" s="134">
        <f>ROUND(I157*H157,2)</f>
        <v>0</v>
      </c>
      <c r="K157" s="130" t="s">
        <v>137</v>
      </c>
      <c r="L157" s="32"/>
      <c r="M157" s="135" t="s">
        <v>3</v>
      </c>
      <c r="N157" s="136" t="s">
        <v>51</v>
      </c>
      <c r="P157" s="137">
        <f>O157*H157</f>
        <v>0</v>
      </c>
      <c r="Q157" s="137">
        <v>0</v>
      </c>
      <c r="R157" s="137">
        <f>Q157*H157</f>
        <v>0</v>
      </c>
      <c r="S157" s="137">
        <v>0</v>
      </c>
      <c r="T157" s="138">
        <f>S157*H157</f>
        <v>0</v>
      </c>
      <c r="AR157" s="139" t="s">
        <v>138</v>
      </c>
      <c r="AT157" s="139" t="s">
        <v>133</v>
      </c>
      <c r="AU157" s="139" t="s">
        <v>90</v>
      </c>
      <c r="AY157" s="16" t="s">
        <v>131</v>
      </c>
      <c r="BE157" s="140">
        <f>IF(N157="základní",J157,0)</f>
        <v>0</v>
      </c>
      <c r="BF157" s="140">
        <f>IF(N157="snížená",J157,0)</f>
        <v>0</v>
      </c>
      <c r="BG157" s="140">
        <f>IF(N157="zákl. přenesená",J157,0)</f>
        <v>0</v>
      </c>
      <c r="BH157" s="140">
        <f>IF(N157="sníž. přenesená",J157,0)</f>
        <v>0</v>
      </c>
      <c r="BI157" s="140">
        <f>IF(N157="nulová",J157,0)</f>
        <v>0</v>
      </c>
      <c r="BJ157" s="16" t="s">
        <v>88</v>
      </c>
      <c r="BK157" s="140">
        <f>ROUND(I157*H157,2)</f>
        <v>0</v>
      </c>
      <c r="BL157" s="16" t="s">
        <v>138</v>
      </c>
      <c r="BM157" s="139" t="s">
        <v>975</v>
      </c>
    </row>
    <row r="158" spans="2:65" s="1" customFormat="1">
      <c r="B158" s="32"/>
      <c r="D158" s="141" t="s">
        <v>140</v>
      </c>
      <c r="F158" s="142" t="s">
        <v>976</v>
      </c>
      <c r="I158" s="143"/>
      <c r="L158" s="32"/>
      <c r="M158" s="144"/>
      <c r="T158" s="53"/>
      <c r="AT158" s="16" t="s">
        <v>140</v>
      </c>
      <c r="AU158" s="16" t="s">
        <v>90</v>
      </c>
    </row>
    <row r="159" spans="2:65" s="1" customFormat="1">
      <c r="B159" s="32"/>
      <c r="D159" s="145" t="s">
        <v>142</v>
      </c>
      <c r="F159" s="146" t="s">
        <v>977</v>
      </c>
      <c r="I159" s="143"/>
      <c r="L159" s="32"/>
      <c r="M159" s="172"/>
      <c r="N159" s="173"/>
      <c r="O159" s="173"/>
      <c r="P159" s="173"/>
      <c r="Q159" s="173"/>
      <c r="R159" s="173"/>
      <c r="S159" s="173"/>
      <c r="T159" s="174"/>
      <c r="AT159" s="16" t="s">
        <v>142</v>
      </c>
      <c r="AU159" s="16" t="s">
        <v>90</v>
      </c>
    </row>
    <row r="160" spans="2:65" s="1" customFormat="1" ht="6.95" customHeight="1">
      <c r="B160" s="41"/>
      <c r="C160" s="42"/>
      <c r="D160" s="42"/>
      <c r="E160" s="42"/>
      <c r="F160" s="42"/>
      <c r="G160" s="42"/>
      <c r="H160" s="42"/>
      <c r="I160" s="42"/>
      <c r="J160" s="42"/>
      <c r="K160" s="42"/>
      <c r="L160" s="32"/>
    </row>
  </sheetData>
  <autoFilter ref="C81:K159" xr:uid="{00000000-0009-0000-0000-000003000000}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300-000000000000}"/>
    <hyperlink ref="F94" r:id="rId2" xr:uid="{00000000-0004-0000-0300-000001000000}"/>
    <hyperlink ref="F98" r:id="rId3" xr:uid="{00000000-0004-0000-0300-000002000000}"/>
    <hyperlink ref="F102" r:id="rId4" xr:uid="{00000000-0004-0000-0300-000003000000}"/>
    <hyperlink ref="F106" r:id="rId5" xr:uid="{00000000-0004-0000-0300-000004000000}"/>
    <hyperlink ref="F119" r:id="rId6" xr:uid="{00000000-0004-0000-0300-000005000000}"/>
    <hyperlink ref="F129" r:id="rId7" xr:uid="{00000000-0004-0000-0300-000006000000}"/>
    <hyperlink ref="F136" r:id="rId8" xr:uid="{00000000-0004-0000-0300-000007000000}"/>
    <hyperlink ref="F140" r:id="rId9" xr:uid="{00000000-0004-0000-0300-000008000000}"/>
    <hyperlink ref="F144" r:id="rId10" xr:uid="{00000000-0004-0000-0300-000009000000}"/>
    <hyperlink ref="F151" r:id="rId11" xr:uid="{00000000-0004-0000-0300-00000A000000}"/>
    <hyperlink ref="F159" r:id="rId12" xr:uid="{00000000-0004-0000-0300-00000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04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81" t="s">
        <v>6</v>
      </c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6" t="s">
        <v>99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100</v>
      </c>
      <c r="L4" s="19"/>
      <c r="M4" s="85" t="s">
        <v>11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17</v>
      </c>
      <c r="L6" s="19"/>
    </row>
    <row r="7" spans="2:46" ht="16.5" customHeight="1">
      <c r="B7" s="19"/>
      <c r="E7" s="296" t="str">
        <f>'Rekapitulace stavby'!K6</f>
        <v>DVT Ejpovický potok,ř.km 1,060-1,480, rekonstrukce úpravy koryta</v>
      </c>
      <c r="F7" s="297"/>
      <c r="G7" s="297"/>
      <c r="H7" s="297"/>
      <c r="L7" s="19"/>
    </row>
    <row r="8" spans="2:46" s="1" customFormat="1" ht="12" customHeight="1">
      <c r="B8" s="32"/>
      <c r="D8" s="26" t="s">
        <v>101</v>
      </c>
      <c r="L8" s="32"/>
    </row>
    <row r="9" spans="2:46" s="1" customFormat="1" ht="16.5" customHeight="1">
      <c r="B9" s="32"/>
      <c r="E9" s="275" t="s">
        <v>978</v>
      </c>
      <c r="F9" s="295"/>
      <c r="G9" s="295"/>
      <c r="H9" s="295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3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5. 7. 2023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98" t="str">
        <f>'Rekapitulace stavby'!E14</f>
        <v>Vyplň údaj</v>
      </c>
      <c r="F18" s="290"/>
      <c r="G18" s="290"/>
      <c r="H18" s="290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86"/>
      <c r="E27" s="294" t="s">
        <v>3</v>
      </c>
      <c r="F27" s="294"/>
      <c r="G27" s="294"/>
      <c r="H27" s="294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46</v>
      </c>
      <c r="J30" s="63">
        <f>ROUND(J81,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8">
        <f>ROUND((SUM(BE81:BE103)),  2)</f>
        <v>0</v>
      </c>
      <c r="I33" s="89">
        <v>0.21</v>
      </c>
      <c r="J33" s="88">
        <f>ROUND(((SUM(BE81:BE103))*I33),  2)</f>
        <v>0</v>
      </c>
      <c r="L33" s="32"/>
    </row>
    <row r="34" spans="2:12" s="1" customFormat="1" ht="14.45" customHeight="1">
      <c r="B34" s="32"/>
      <c r="E34" s="26" t="s">
        <v>52</v>
      </c>
      <c r="F34" s="88">
        <f>ROUND((SUM(BF81:BF103)),  2)</f>
        <v>0</v>
      </c>
      <c r="I34" s="89">
        <v>0.15</v>
      </c>
      <c r="J34" s="88">
        <f>ROUND(((SUM(BF81:BF103))*I34),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8">
        <f>ROUND((SUM(BG81:BG103)),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8">
        <f>ROUND((SUM(BH81:BH103)),  2)</f>
        <v>0</v>
      </c>
      <c r="I36" s="89">
        <v>0.15</v>
      </c>
      <c r="J36" s="88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8">
        <f>ROUND((SUM(BI81:BI103)),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56</v>
      </c>
      <c r="E39" s="54"/>
      <c r="F39" s="54"/>
      <c r="G39" s="92" t="s">
        <v>57</v>
      </c>
      <c r="H39" s="93" t="s">
        <v>58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103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17</v>
      </c>
      <c r="L47" s="32"/>
    </row>
    <row r="48" spans="2:12" s="1" customFormat="1" ht="16.5" customHeight="1">
      <c r="B48" s="32"/>
      <c r="E48" s="296" t="str">
        <f>E7</f>
        <v>DVT Ejpovický potok,ř.km 1,060-1,480, rekonstrukce úpravy koryta</v>
      </c>
      <c r="F48" s="297"/>
      <c r="G48" s="297"/>
      <c r="H48" s="297"/>
      <c r="L48" s="32"/>
    </row>
    <row r="49" spans="2:47" s="1" customFormat="1" ht="12" customHeight="1">
      <c r="B49" s="32"/>
      <c r="C49" s="26" t="s">
        <v>101</v>
      </c>
      <c r="L49" s="32"/>
    </row>
    <row r="50" spans="2:47" s="1" customFormat="1" ht="16.5" customHeight="1">
      <c r="B50" s="32"/>
      <c r="E50" s="275" t="str">
        <f>E9</f>
        <v>ejporek4 - SO-4 VON</v>
      </c>
      <c r="F50" s="295"/>
      <c r="G50" s="295"/>
      <c r="H50" s="295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Ejpovice</v>
      </c>
      <c r="I52" s="26" t="s">
        <v>24</v>
      </c>
      <c r="J52" s="49" t="str">
        <f>IF(J12="","",J12)</f>
        <v>5. 7. 2023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6" t="s">
        <v>30</v>
      </c>
      <c r="F54" s="24" t="str">
        <f>E15</f>
        <v>Povodí Vltavy, s.p.</v>
      </c>
      <c r="I54" s="26" t="s">
        <v>38</v>
      </c>
      <c r="J54" s="30" t="str">
        <f>E21</f>
        <v>Ing.Milan Jícha</v>
      </c>
      <c r="L54" s="32"/>
    </row>
    <row r="55" spans="2:47" s="1" customFormat="1" ht="15.2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Ing.Milan Jícha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104</v>
      </c>
      <c r="D57" s="90"/>
      <c r="E57" s="90"/>
      <c r="F57" s="90"/>
      <c r="G57" s="90"/>
      <c r="H57" s="90"/>
      <c r="I57" s="90"/>
      <c r="J57" s="97" t="s">
        <v>105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78</v>
      </c>
      <c r="J59" s="63">
        <f>J81</f>
        <v>0</v>
      </c>
      <c r="L59" s="32"/>
      <c r="AU59" s="16" t="s">
        <v>106</v>
      </c>
    </row>
    <row r="60" spans="2:47" s="8" customFormat="1" ht="24.95" customHeight="1">
      <c r="B60" s="99"/>
      <c r="D60" s="100" t="s">
        <v>979</v>
      </c>
      <c r="E60" s="101"/>
      <c r="F60" s="101"/>
      <c r="G60" s="101"/>
      <c r="H60" s="101"/>
      <c r="I60" s="101"/>
      <c r="J60" s="102">
        <f>J82</f>
        <v>0</v>
      </c>
      <c r="L60" s="99"/>
    </row>
    <row r="61" spans="2:47" s="9" customFormat="1" ht="19.899999999999999" customHeight="1">
      <c r="B61" s="103"/>
      <c r="D61" s="104" t="s">
        <v>980</v>
      </c>
      <c r="E61" s="105"/>
      <c r="F61" s="105"/>
      <c r="G61" s="105"/>
      <c r="H61" s="105"/>
      <c r="I61" s="105"/>
      <c r="J61" s="106">
        <f>J83</f>
        <v>0</v>
      </c>
      <c r="L61" s="103"/>
    </row>
    <row r="62" spans="2:47" s="1" customFormat="1" ht="21.75" customHeight="1">
      <c r="B62" s="32"/>
      <c r="L62" s="32"/>
    </row>
    <row r="63" spans="2:47" s="1" customFormat="1" ht="6.95" customHeight="1">
      <c r="B63" s="41"/>
      <c r="C63" s="42"/>
      <c r="D63" s="42"/>
      <c r="E63" s="42"/>
      <c r="F63" s="42"/>
      <c r="G63" s="42"/>
      <c r="H63" s="42"/>
      <c r="I63" s="42"/>
      <c r="J63" s="42"/>
      <c r="K63" s="42"/>
      <c r="L63" s="32"/>
    </row>
    <row r="67" spans="2:20" s="1" customFormat="1" ht="6.95" customHeight="1">
      <c r="B67" s="43"/>
      <c r="C67" s="44"/>
      <c r="D67" s="44"/>
      <c r="E67" s="44"/>
      <c r="F67" s="44"/>
      <c r="G67" s="44"/>
      <c r="H67" s="44"/>
      <c r="I67" s="44"/>
      <c r="J67" s="44"/>
      <c r="K67" s="44"/>
      <c r="L67" s="32"/>
    </row>
    <row r="68" spans="2:20" s="1" customFormat="1" ht="24.95" customHeight="1">
      <c r="B68" s="32"/>
      <c r="C68" s="20" t="s">
        <v>116</v>
      </c>
      <c r="L68" s="32"/>
    </row>
    <row r="69" spans="2:20" s="1" customFormat="1" ht="6.95" customHeight="1">
      <c r="B69" s="32"/>
      <c r="L69" s="32"/>
    </row>
    <row r="70" spans="2:20" s="1" customFormat="1" ht="12" customHeight="1">
      <c r="B70" s="32"/>
      <c r="C70" s="26" t="s">
        <v>17</v>
      </c>
      <c r="L70" s="32"/>
    </row>
    <row r="71" spans="2:20" s="1" customFormat="1" ht="16.5" customHeight="1">
      <c r="B71" s="32"/>
      <c r="E71" s="296" t="str">
        <f>E7</f>
        <v>DVT Ejpovický potok,ř.km 1,060-1,480, rekonstrukce úpravy koryta</v>
      </c>
      <c r="F71" s="297"/>
      <c r="G71" s="297"/>
      <c r="H71" s="297"/>
      <c r="L71" s="32"/>
    </row>
    <row r="72" spans="2:20" s="1" customFormat="1" ht="12" customHeight="1">
      <c r="B72" s="32"/>
      <c r="C72" s="26" t="s">
        <v>101</v>
      </c>
      <c r="L72" s="32"/>
    </row>
    <row r="73" spans="2:20" s="1" customFormat="1" ht="16.5" customHeight="1">
      <c r="B73" s="32"/>
      <c r="E73" s="275" t="str">
        <f>E9</f>
        <v>ejporek4 - SO-4 VON</v>
      </c>
      <c r="F73" s="295"/>
      <c r="G73" s="295"/>
      <c r="H73" s="295"/>
      <c r="L73" s="32"/>
    </row>
    <row r="74" spans="2:20" s="1" customFormat="1" ht="6.95" customHeight="1">
      <c r="B74" s="32"/>
      <c r="L74" s="32"/>
    </row>
    <row r="75" spans="2:20" s="1" customFormat="1" ht="12" customHeight="1">
      <c r="B75" s="32"/>
      <c r="C75" s="26" t="s">
        <v>22</v>
      </c>
      <c r="F75" s="24" t="str">
        <f>F12</f>
        <v>Ejpovice</v>
      </c>
      <c r="I75" s="26" t="s">
        <v>24</v>
      </c>
      <c r="J75" s="49" t="str">
        <f>IF(J12="","",J12)</f>
        <v>5. 7. 2023</v>
      </c>
      <c r="L75" s="32"/>
    </row>
    <row r="76" spans="2:20" s="1" customFormat="1" ht="6.95" customHeight="1">
      <c r="B76" s="32"/>
      <c r="L76" s="32"/>
    </row>
    <row r="77" spans="2:20" s="1" customFormat="1" ht="15.2" customHeight="1">
      <c r="B77" s="32"/>
      <c r="C77" s="26" t="s">
        <v>30</v>
      </c>
      <c r="F77" s="24" t="str">
        <f>E15</f>
        <v>Povodí Vltavy, s.p.</v>
      </c>
      <c r="I77" s="26" t="s">
        <v>38</v>
      </c>
      <c r="J77" s="30" t="str">
        <f>E21</f>
        <v>Ing.Milan Jícha</v>
      </c>
      <c r="L77" s="32"/>
    </row>
    <row r="78" spans="2:20" s="1" customFormat="1" ht="15.2" customHeight="1">
      <c r="B78" s="32"/>
      <c r="C78" s="26" t="s">
        <v>36</v>
      </c>
      <c r="F78" s="24" t="str">
        <f>IF(E18="","",E18)</f>
        <v>Vyplň údaj</v>
      </c>
      <c r="I78" s="26" t="s">
        <v>43</v>
      </c>
      <c r="J78" s="30" t="str">
        <f>E24</f>
        <v>Ing.Milan Jícha</v>
      </c>
      <c r="L78" s="32"/>
    </row>
    <row r="79" spans="2:20" s="1" customFormat="1" ht="10.35" customHeight="1">
      <c r="B79" s="32"/>
      <c r="L79" s="32"/>
    </row>
    <row r="80" spans="2:20" s="10" customFormat="1" ht="29.25" customHeight="1">
      <c r="B80" s="107"/>
      <c r="C80" s="108" t="s">
        <v>117</v>
      </c>
      <c r="D80" s="109" t="s">
        <v>65</v>
      </c>
      <c r="E80" s="109" t="s">
        <v>61</v>
      </c>
      <c r="F80" s="109" t="s">
        <v>62</v>
      </c>
      <c r="G80" s="109" t="s">
        <v>118</v>
      </c>
      <c r="H80" s="109" t="s">
        <v>119</v>
      </c>
      <c r="I80" s="109" t="s">
        <v>120</v>
      </c>
      <c r="J80" s="109" t="s">
        <v>105</v>
      </c>
      <c r="K80" s="110" t="s">
        <v>121</v>
      </c>
      <c r="L80" s="107"/>
      <c r="M80" s="56" t="s">
        <v>3</v>
      </c>
      <c r="N80" s="57" t="s">
        <v>50</v>
      </c>
      <c r="O80" s="57" t="s">
        <v>122</v>
      </c>
      <c r="P80" s="57" t="s">
        <v>123</v>
      </c>
      <c r="Q80" s="57" t="s">
        <v>124</v>
      </c>
      <c r="R80" s="57" t="s">
        <v>125</v>
      </c>
      <c r="S80" s="57" t="s">
        <v>126</v>
      </c>
      <c r="T80" s="58" t="s">
        <v>127</v>
      </c>
    </row>
    <row r="81" spans="2:65" s="1" customFormat="1" ht="22.9" customHeight="1">
      <c r="B81" s="32"/>
      <c r="C81" s="61" t="s">
        <v>128</v>
      </c>
      <c r="J81" s="111">
        <f>BK81</f>
        <v>0</v>
      </c>
      <c r="L81" s="32"/>
      <c r="M81" s="59"/>
      <c r="N81" s="50"/>
      <c r="O81" s="50"/>
      <c r="P81" s="112">
        <f>P82</f>
        <v>0</v>
      </c>
      <c r="Q81" s="50"/>
      <c r="R81" s="112">
        <f>R82</f>
        <v>0</v>
      </c>
      <c r="S81" s="50"/>
      <c r="T81" s="113">
        <f>T82</f>
        <v>0</v>
      </c>
      <c r="AT81" s="16" t="s">
        <v>79</v>
      </c>
      <c r="AU81" s="16" t="s">
        <v>106</v>
      </c>
      <c r="BK81" s="114">
        <f>BK82</f>
        <v>0</v>
      </c>
    </row>
    <row r="82" spans="2:65" s="11" customFormat="1" ht="25.9" customHeight="1">
      <c r="B82" s="115"/>
      <c r="D82" s="116" t="s">
        <v>79</v>
      </c>
      <c r="E82" s="117" t="s">
        <v>981</v>
      </c>
      <c r="F82" s="117" t="s">
        <v>982</v>
      </c>
      <c r="I82" s="118"/>
      <c r="J82" s="119">
        <f>BK82</f>
        <v>0</v>
      </c>
      <c r="L82" s="115"/>
      <c r="M82" s="120"/>
      <c r="P82" s="121">
        <f>P83</f>
        <v>0</v>
      </c>
      <c r="R82" s="121">
        <f>R83</f>
        <v>0</v>
      </c>
      <c r="T82" s="122">
        <f>T83</f>
        <v>0</v>
      </c>
      <c r="AR82" s="116" t="s">
        <v>164</v>
      </c>
      <c r="AT82" s="123" t="s">
        <v>79</v>
      </c>
      <c r="AU82" s="123" t="s">
        <v>80</v>
      </c>
      <c r="AY82" s="116" t="s">
        <v>131</v>
      </c>
      <c r="BK82" s="124">
        <f>BK83</f>
        <v>0</v>
      </c>
    </row>
    <row r="83" spans="2:65" s="11" customFormat="1" ht="22.9" customHeight="1">
      <c r="B83" s="115"/>
      <c r="D83" s="116" t="s">
        <v>79</v>
      </c>
      <c r="E83" s="125" t="s">
        <v>80</v>
      </c>
      <c r="F83" s="125" t="s">
        <v>982</v>
      </c>
      <c r="I83" s="118"/>
      <c r="J83" s="126">
        <f>BK83</f>
        <v>0</v>
      </c>
      <c r="L83" s="115"/>
      <c r="M83" s="120"/>
      <c r="P83" s="121">
        <f>SUM(P84:P103)</f>
        <v>0</v>
      </c>
      <c r="R83" s="121">
        <f>SUM(R84:R103)</f>
        <v>0</v>
      </c>
      <c r="T83" s="122">
        <f>SUM(T84:T103)</f>
        <v>0</v>
      </c>
      <c r="AR83" s="116" t="s">
        <v>164</v>
      </c>
      <c r="AT83" s="123" t="s">
        <v>79</v>
      </c>
      <c r="AU83" s="123" t="s">
        <v>88</v>
      </c>
      <c r="AY83" s="116" t="s">
        <v>131</v>
      </c>
      <c r="BK83" s="124">
        <f>SUM(BK84:BK103)</f>
        <v>0</v>
      </c>
    </row>
    <row r="84" spans="2:65" s="1" customFormat="1" ht="24.2" customHeight="1">
      <c r="B84" s="127"/>
      <c r="C84" s="128" t="s">
        <v>88</v>
      </c>
      <c r="D84" s="128" t="s">
        <v>133</v>
      </c>
      <c r="E84" s="129" t="s">
        <v>983</v>
      </c>
      <c r="F84" s="130" t="s">
        <v>984</v>
      </c>
      <c r="G84" s="131" t="s">
        <v>185</v>
      </c>
      <c r="H84" s="132">
        <v>1</v>
      </c>
      <c r="I84" s="133"/>
      <c r="J84" s="134">
        <f>ROUND(I84*H84,2)</f>
        <v>0</v>
      </c>
      <c r="K84" s="130" t="s">
        <v>3</v>
      </c>
      <c r="L84" s="32"/>
      <c r="M84" s="135" t="s">
        <v>3</v>
      </c>
      <c r="N84" s="136" t="s">
        <v>51</v>
      </c>
      <c r="P84" s="137">
        <f>O84*H84</f>
        <v>0</v>
      </c>
      <c r="Q84" s="137">
        <v>0</v>
      </c>
      <c r="R84" s="137">
        <f>Q84*H84</f>
        <v>0</v>
      </c>
      <c r="S84" s="137">
        <v>0</v>
      </c>
      <c r="T84" s="138">
        <f>S84*H84</f>
        <v>0</v>
      </c>
      <c r="AR84" s="139" t="s">
        <v>985</v>
      </c>
      <c r="AT84" s="139" t="s">
        <v>133</v>
      </c>
      <c r="AU84" s="139" t="s">
        <v>90</v>
      </c>
      <c r="AY84" s="16" t="s">
        <v>131</v>
      </c>
      <c r="BE84" s="140">
        <f>IF(N84="základní",J84,0)</f>
        <v>0</v>
      </c>
      <c r="BF84" s="140">
        <f>IF(N84="snížená",J84,0)</f>
        <v>0</v>
      </c>
      <c r="BG84" s="140">
        <f>IF(N84="zákl. přenesená",J84,0)</f>
        <v>0</v>
      </c>
      <c r="BH84" s="140">
        <f>IF(N84="sníž. přenesená",J84,0)</f>
        <v>0</v>
      </c>
      <c r="BI84" s="140">
        <f>IF(N84="nulová",J84,0)</f>
        <v>0</v>
      </c>
      <c r="BJ84" s="16" t="s">
        <v>88</v>
      </c>
      <c r="BK84" s="140">
        <f>ROUND(I84*H84,2)</f>
        <v>0</v>
      </c>
      <c r="BL84" s="16" t="s">
        <v>985</v>
      </c>
      <c r="BM84" s="139" t="s">
        <v>986</v>
      </c>
    </row>
    <row r="85" spans="2:65" s="1" customFormat="1">
      <c r="B85" s="32"/>
      <c r="D85" s="141" t="s">
        <v>140</v>
      </c>
      <c r="F85" s="142" t="s">
        <v>984</v>
      </c>
      <c r="I85" s="143"/>
      <c r="L85" s="32"/>
      <c r="M85" s="144"/>
      <c r="T85" s="53"/>
      <c r="AT85" s="16" t="s">
        <v>140</v>
      </c>
      <c r="AU85" s="16" t="s">
        <v>90</v>
      </c>
    </row>
    <row r="86" spans="2:65" s="12" customFormat="1">
      <c r="B86" s="147"/>
      <c r="D86" s="141" t="s">
        <v>144</v>
      </c>
      <c r="E86" s="148" t="s">
        <v>3</v>
      </c>
      <c r="F86" s="149" t="s">
        <v>88</v>
      </c>
      <c r="H86" s="150">
        <v>1</v>
      </c>
      <c r="I86" s="151"/>
      <c r="L86" s="147"/>
      <c r="M86" s="152"/>
      <c r="T86" s="153"/>
      <c r="AT86" s="148" t="s">
        <v>144</v>
      </c>
      <c r="AU86" s="148" t="s">
        <v>90</v>
      </c>
      <c r="AV86" s="12" t="s">
        <v>90</v>
      </c>
      <c r="AW86" s="12" t="s">
        <v>42</v>
      </c>
      <c r="AX86" s="12" t="s">
        <v>88</v>
      </c>
      <c r="AY86" s="148" t="s">
        <v>131</v>
      </c>
    </row>
    <row r="87" spans="2:65" s="1" customFormat="1" ht="24.2" customHeight="1">
      <c r="B87" s="127"/>
      <c r="C87" s="128" t="s">
        <v>90</v>
      </c>
      <c r="D87" s="128" t="s">
        <v>133</v>
      </c>
      <c r="E87" s="129" t="s">
        <v>987</v>
      </c>
      <c r="F87" s="130" t="s">
        <v>988</v>
      </c>
      <c r="G87" s="131" t="s">
        <v>185</v>
      </c>
      <c r="H87" s="132">
        <v>1</v>
      </c>
      <c r="I87" s="133"/>
      <c r="J87" s="134">
        <f>ROUND(I87*H87,2)</f>
        <v>0</v>
      </c>
      <c r="K87" s="130" t="s">
        <v>3</v>
      </c>
      <c r="L87" s="32"/>
      <c r="M87" s="135" t="s">
        <v>3</v>
      </c>
      <c r="N87" s="136" t="s">
        <v>51</v>
      </c>
      <c r="P87" s="137">
        <f>O87*H87</f>
        <v>0</v>
      </c>
      <c r="Q87" s="137">
        <v>0</v>
      </c>
      <c r="R87" s="137">
        <f>Q87*H87</f>
        <v>0</v>
      </c>
      <c r="S87" s="137">
        <v>0</v>
      </c>
      <c r="T87" s="138">
        <f>S87*H87</f>
        <v>0</v>
      </c>
      <c r="AR87" s="139" t="s">
        <v>985</v>
      </c>
      <c r="AT87" s="139" t="s">
        <v>133</v>
      </c>
      <c r="AU87" s="139" t="s">
        <v>90</v>
      </c>
      <c r="AY87" s="16" t="s">
        <v>131</v>
      </c>
      <c r="BE87" s="140">
        <f>IF(N87="základní",J87,0)</f>
        <v>0</v>
      </c>
      <c r="BF87" s="140">
        <f>IF(N87="snížená",J87,0)</f>
        <v>0</v>
      </c>
      <c r="BG87" s="140">
        <f>IF(N87="zákl. přenesená",J87,0)</f>
        <v>0</v>
      </c>
      <c r="BH87" s="140">
        <f>IF(N87="sníž. přenesená",J87,0)</f>
        <v>0</v>
      </c>
      <c r="BI87" s="140">
        <f>IF(N87="nulová",J87,0)</f>
        <v>0</v>
      </c>
      <c r="BJ87" s="16" t="s">
        <v>88</v>
      </c>
      <c r="BK87" s="140">
        <f>ROUND(I87*H87,2)</f>
        <v>0</v>
      </c>
      <c r="BL87" s="16" t="s">
        <v>985</v>
      </c>
      <c r="BM87" s="139" t="s">
        <v>989</v>
      </c>
    </row>
    <row r="88" spans="2:65" s="1" customFormat="1" ht="19.5">
      <c r="B88" s="32"/>
      <c r="D88" s="141" t="s">
        <v>140</v>
      </c>
      <c r="F88" s="142" t="s">
        <v>988</v>
      </c>
      <c r="I88" s="143"/>
      <c r="L88" s="32"/>
      <c r="M88" s="144"/>
      <c r="T88" s="53"/>
      <c r="AT88" s="16" t="s">
        <v>140</v>
      </c>
      <c r="AU88" s="16" t="s">
        <v>90</v>
      </c>
    </row>
    <row r="89" spans="2:65" s="1" customFormat="1" ht="24.2" customHeight="1">
      <c r="B89" s="127"/>
      <c r="C89" s="128" t="s">
        <v>152</v>
      </c>
      <c r="D89" s="128" t="s">
        <v>133</v>
      </c>
      <c r="E89" s="129" t="s">
        <v>990</v>
      </c>
      <c r="F89" s="130" t="s">
        <v>991</v>
      </c>
      <c r="G89" s="131" t="s">
        <v>185</v>
      </c>
      <c r="H89" s="132">
        <v>1</v>
      </c>
      <c r="I89" s="133"/>
      <c r="J89" s="134">
        <f>ROUND(I89*H89,2)</f>
        <v>0</v>
      </c>
      <c r="K89" s="130" t="s">
        <v>3</v>
      </c>
      <c r="L89" s="32"/>
      <c r="M89" s="135" t="s">
        <v>3</v>
      </c>
      <c r="N89" s="136" t="s">
        <v>51</v>
      </c>
      <c r="P89" s="137">
        <f>O89*H89</f>
        <v>0</v>
      </c>
      <c r="Q89" s="137">
        <v>0</v>
      </c>
      <c r="R89" s="137">
        <f>Q89*H89</f>
        <v>0</v>
      </c>
      <c r="S89" s="137">
        <v>0</v>
      </c>
      <c r="T89" s="138">
        <f>S89*H89</f>
        <v>0</v>
      </c>
      <c r="AR89" s="139" t="s">
        <v>985</v>
      </c>
      <c r="AT89" s="139" t="s">
        <v>133</v>
      </c>
      <c r="AU89" s="139" t="s">
        <v>90</v>
      </c>
      <c r="AY89" s="16" t="s">
        <v>131</v>
      </c>
      <c r="BE89" s="140">
        <f>IF(N89="základní",J89,0)</f>
        <v>0</v>
      </c>
      <c r="BF89" s="140">
        <f>IF(N89="snížená",J89,0)</f>
        <v>0</v>
      </c>
      <c r="BG89" s="140">
        <f>IF(N89="zákl. přenesená",J89,0)</f>
        <v>0</v>
      </c>
      <c r="BH89" s="140">
        <f>IF(N89="sníž. přenesená",J89,0)</f>
        <v>0</v>
      </c>
      <c r="BI89" s="140">
        <f>IF(N89="nulová",J89,0)</f>
        <v>0</v>
      </c>
      <c r="BJ89" s="16" t="s">
        <v>88</v>
      </c>
      <c r="BK89" s="140">
        <f>ROUND(I89*H89,2)</f>
        <v>0</v>
      </c>
      <c r="BL89" s="16" t="s">
        <v>985</v>
      </c>
      <c r="BM89" s="139" t="s">
        <v>992</v>
      </c>
    </row>
    <row r="90" spans="2:65" s="1" customFormat="1" ht="19.5">
      <c r="B90" s="32"/>
      <c r="D90" s="141" t="s">
        <v>140</v>
      </c>
      <c r="F90" s="142" t="s">
        <v>991</v>
      </c>
      <c r="I90" s="143"/>
      <c r="L90" s="32"/>
      <c r="M90" s="144"/>
      <c r="T90" s="53"/>
      <c r="AT90" s="16" t="s">
        <v>140</v>
      </c>
      <c r="AU90" s="16" t="s">
        <v>90</v>
      </c>
    </row>
    <row r="91" spans="2:65" s="12" customFormat="1">
      <c r="B91" s="147"/>
      <c r="D91" s="141" t="s">
        <v>144</v>
      </c>
      <c r="E91" s="148" t="s">
        <v>3</v>
      </c>
      <c r="F91" s="149" t="s">
        <v>88</v>
      </c>
      <c r="H91" s="150">
        <v>1</v>
      </c>
      <c r="I91" s="151"/>
      <c r="L91" s="147"/>
      <c r="M91" s="152"/>
      <c r="T91" s="153"/>
      <c r="AT91" s="148" t="s">
        <v>144</v>
      </c>
      <c r="AU91" s="148" t="s">
        <v>90</v>
      </c>
      <c r="AV91" s="12" t="s">
        <v>90</v>
      </c>
      <c r="AW91" s="12" t="s">
        <v>42</v>
      </c>
      <c r="AX91" s="12" t="s">
        <v>88</v>
      </c>
      <c r="AY91" s="148" t="s">
        <v>131</v>
      </c>
    </row>
    <row r="92" spans="2:65" s="1" customFormat="1" ht="24.2" customHeight="1">
      <c r="B92" s="127"/>
      <c r="C92" s="128" t="s">
        <v>138</v>
      </c>
      <c r="D92" s="128" t="s">
        <v>133</v>
      </c>
      <c r="E92" s="129" t="s">
        <v>993</v>
      </c>
      <c r="F92" s="130" t="s">
        <v>994</v>
      </c>
      <c r="G92" s="131" t="s">
        <v>185</v>
      </c>
      <c r="H92" s="132">
        <v>1</v>
      </c>
      <c r="I92" s="133"/>
      <c r="J92" s="134">
        <f>ROUND(I92*H92,2)</f>
        <v>0</v>
      </c>
      <c r="K92" s="130" t="s">
        <v>3</v>
      </c>
      <c r="L92" s="32"/>
      <c r="M92" s="135" t="s">
        <v>3</v>
      </c>
      <c r="N92" s="136" t="s">
        <v>51</v>
      </c>
      <c r="P92" s="137">
        <f>O92*H92</f>
        <v>0</v>
      </c>
      <c r="Q92" s="137">
        <v>0</v>
      </c>
      <c r="R92" s="137">
        <f>Q92*H92</f>
        <v>0</v>
      </c>
      <c r="S92" s="137">
        <v>0</v>
      </c>
      <c r="T92" s="138">
        <f>S92*H92</f>
        <v>0</v>
      </c>
      <c r="AR92" s="139" t="s">
        <v>985</v>
      </c>
      <c r="AT92" s="139" t="s">
        <v>133</v>
      </c>
      <c r="AU92" s="139" t="s">
        <v>90</v>
      </c>
      <c r="AY92" s="16" t="s">
        <v>131</v>
      </c>
      <c r="BE92" s="140">
        <f>IF(N92="základní",J92,0)</f>
        <v>0</v>
      </c>
      <c r="BF92" s="140">
        <f>IF(N92="snížená",J92,0)</f>
        <v>0</v>
      </c>
      <c r="BG92" s="140">
        <f>IF(N92="zákl. přenesená",J92,0)</f>
        <v>0</v>
      </c>
      <c r="BH92" s="140">
        <f>IF(N92="sníž. přenesená",J92,0)</f>
        <v>0</v>
      </c>
      <c r="BI92" s="140">
        <f>IF(N92="nulová",J92,0)</f>
        <v>0</v>
      </c>
      <c r="BJ92" s="16" t="s">
        <v>88</v>
      </c>
      <c r="BK92" s="140">
        <f>ROUND(I92*H92,2)</f>
        <v>0</v>
      </c>
      <c r="BL92" s="16" t="s">
        <v>985</v>
      </c>
      <c r="BM92" s="139" t="s">
        <v>995</v>
      </c>
    </row>
    <row r="93" spans="2:65" s="1" customFormat="1">
      <c r="B93" s="32"/>
      <c r="D93" s="141" t="s">
        <v>140</v>
      </c>
      <c r="F93" s="142" t="s">
        <v>994</v>
      </c>
      <c r="I93" s="143"/>
      <c r="L93" s="32"/>
      <c r="M93" s="144"/>
      <c r="T93" s="53"/>
      <c r="AT93" s="16" t="s">
        <v>140</v>
      </c>
      <c r="AU93" s="16" t="s">
        <v>90</v>
      </c>
    </row>
    <row r="94" spans="2:65" s="12" customFormat="1">
      <c r="B94" s="147"/>
      <c r="D94" s="141" t="s">
        <v>144</v>
      </c>
      <c r="E94" s="148" t="s">
        <v>3</v>
      </c>
      <c r="F94" s="149" t="s">
        <v>88</v>
      </c>
      <c r="H94" s="150">
        <v>1</v>
      </c>
      <c r="I94" s="151"/>
      <c r="L94" s="147"/>
      <c r="M94" s="152"/>
      <c r="T94" s="153"/>
      <c r="AT94" s="148" t="s">
        <v>144</v>
      </c>
      <c r="AU94" s="148" t="s">
        <v>90</v>
      </c>
      <c r="AV94" s="12" t="s">
        <v>90</v>
      </c>
      <c r="AW94" s="12" t="s">
        <v>42</v>
      </c>
      <c r="AX94" s="12" t="s">
        <v>88</v>
      </c>
      <c r="AY94" s="148" t="s">
        <v>131</v>
      </c>
    </row>
    <row r="95" spans="2:65" s="1" customFormat="1" ht="37.9" customHeight="1">
      <c r="B95" s="127"/>
      <c r="C95" s="128" t="s">
        <v>164</v>
      </c>
      <c r="D95" s="128" t="s">
        <v>133</v>
      </c>
      <c r="E95" s="129" t="s">
        <v>996</v>
      </c>
      <c r="F95" s="130" t="s">
        <v>997</v>
      </c>
      <c r="G95" s="131" t="s">
        <v>185</v>
      </c>
      <c r="H95" s="132">
        <v>1</v>
      </c>
      <c r="I95" s="133"/>
      <c r="J95" s="134">
        <f>ROUND(I95*H95,2)</f>
        <v>0</v>
      </c>
      <c r="K95" s="130" t="s">
        <v>3</v>
      </c>
      <c r="L95" s="32"/>
      <c r="M95" s="135" t="s">
        <v>3</v>
      </c>
      <c r="N95" s="136" t="s">
        <v>51</v>
      </c>
      <c r="P95" s="137">
        <f>O95*H95</f>
        <v>0</v>
      </c>
      <c r="Q95" s="137">
        <v>0</v>
      </c>
      <c r="R95" s="137">
        <f>Q95*H95</f>
        <v>0</v>
      </c>
      <c r="S95" s="137">
        <v>0</v>
      </c>
      <c r="T95" s="138">
        <f>S95*H95</f>
        <v>0</v>
      </c>
      <c r="AR95" s="139" t="s">
        <v>985</v>
      </c>
      <c r="AT95" s="139" t="s">
        <v>133</v>
      </c>
      <c r="AU95" s="139" t="s">
        <v>90</v>
      </c>
      <c r="AY95" s="16" t="s">
        <v>131</v>
      </c>
      <c r="BE95" s="140">
        <f>IF(N95="základní",J95,0)</f>
        <v>0</v>
      </c>
      <c r="BF95" s="140">
        <f>IF(N95="snížená",J95,0)</f>
        <v>0</v>
      </c>
      <c r="BG95" s="140">
        <f>IF(N95="zákl. přenesená",J95,0)</f>
        <v>0</v>
      </c>
      <c r="BH95" s="140">
        <f>IF(N95="sníž. přenesená",J95,0)</f>
        <v>0</v>
      </c>
      <c r="BI95" s="140">
        <f>IF(N95="nulová",J95,0)</f>
        <v>0</v>
      </c>
      <c r="BJ95" s="16" t="s">
        <v>88</v>
      </c>
      <c r="BK95" s="140">
        <f>ROUND(I95*H95,2)</f>
        <v>0</v>
      </c>
      <c r="BL95" s="16" t="s">
        <v>985</v>
      </c>
      <c r="BM95" s="139" t="s">
        <v>998</v>
      </c>
    </row>
    <row r="96" spans="2:65" s="1" customFormat="1" ht="19.5">
      <c r="B96" s="32"/>
      <c r="D96" s="141" t="s">
        <v>140</v>
      </c>
      <c r="F96" s="142" t="s">
        <v>997</v>
      </c>
      <c r="I96" s="143"/>
      <c r="L96" s="32"/>
      <c r="M96" s="144"/>
      <c r="T96" s="53"/>
      <c r="AT96" s="16" t="s">
        <v>140</v>
      </c>
      <c r="AU96" s="16" t="s">
        <v>90</v>
      </c>
    </row>
    <row r="97" spans="2:65" s="12" customFormat="1">
      <c r="B97" s="147"/>
      <c r="D97" s="141" t="s">
        <v>144</v>
      </c>
      <c r="E97" s="148" t="s">
        <v>3</v>
      </c>
      <c r="F97" s="149" t="s">
        <v>88</v>
      </c>
      <c r="H97" s="150">
        <v>1</v>
      </c>
      <c r="I97" s="151"/>
      <c r="L97" s="147"/>
      <c r="M97" s="152"/>
      <c r="T97" s="153"/>
      <c r="AT97" s="148" t="s">
        <v>144</v>
      </c>
      <c r="AU97" s="148" t="s">
        <v>90</v>
      </c>
      <c r="AV97" s="12" t="s">
        <v>90</v>
      </c>
      <c r="AW97" s="12" t="s">
        <v>42</v>
      </c>
      <c r="AX97" s="12" t="s">
        <v>88</v>
      </c>
      <c r="AY97" s="148" t="s">
        <v>131</v>
      </c>
    </row>
    <row r="98" spans="2:65" s="1" customFormat="1" ht="24.2" customHeight="1">
      <c r="B98" s="127"/>
      <c r="C98" s="128" t="s">
        <v>170</v>
      </c>
      <c r="D98" s="128" t="s">
        <v>133</v>
      </c>
      <c r="E98" s="129" t="s">
        <v>999</v>
      </c>
      <c r="F98" s="130" t="s">
        <v>1000</v>
      </c>
      <c r="G98" s="131" t="s">
        <v>185</v>
      </c>
      <c r="H98" s="132">
        <v>1</v>
      </c>
      <c r="I98" s="133"/>
      <c r="J98" s="134">
        <f>ROUND(I98*H98,2)</f>
        <v>0</v>
      </c>
      <c r="K98" s="130" t="s">
        <v>3</v>
      </c>
      <c r="L98" s="32"/>
      <c r="M98" s="135" t="s">
        <v>3</v>
      </c>
      <c r="N98" s="136" t="s">
        <v>51</v>
      </c>
      <c r="P98" s="137">
        <f>O98*H98</f>
        <v>0</v>
      </c>
      <c r="Q98" s="137">
        <v>0</v>
      </c>
      <c r="R98" s="137">
        <f>Q98*H98</f>
        <v>0</v>
      </c>
      <c r="S98" s="137">
        <v>0</v>
      </c>
      <c r="T98" s="138">
        <f>S98*H98</f>
        <v>0</v>
      </c>
      <c r="AR98" s="139" t="s">
        <v>985</v>
      </c>
      <c r="AT98" s="139" t="s">
        <v>133</v>
      </c>
      <c r="AU98" s="139" t="s">
        <v>90</v>
      </c>
      <c r="AY98" s="16" t="s">
        <v>131</v>
      </c>
      <c r="BE98" s="140">
        <f>IF(N98="základní",J98,0)</f>
        <v>0</v>
      </c>
      <c r="BF98" s="140">
        <f>IF(N98="snížená",J98,0)</f>
        <v>0</v>
      </c>
      <c r="BG98" s="140">
        <f>IF(N98="zákl. přenesená",J98,0)</f>
        <v>0</v>
      </c>
      <c r="BH98" s="140">
        <f>IF(N98="sníž. přenesená",J98,0)</f>
        <v>0</v>
      </c>
      <c r="BI98" s="140">
        <f>IF(N98="nulová",J98,0)</f>
        <v>0</v>
      </c>
      <c r="BJ98" s="16" t="s">
        <v>88</v>
      </c>
      <c r="BK98" s="140">
        <f>ROUND(I98*H98,2)</f>
        <v>0</v>
      </c>
      <c r="BL98" s="16" t="s">
        <v>985</v>
      </c>
      <c r="BM98" s="139" t="s">
        <v>1001</v>
      </c>
    </row>
    <row r="99" spans="2:65" s="1" customFormat="1">
      <c r="B99" s="32"/>
      <c r="D99" s="141" t="s">
        <v>140</v>
      </c>
      <c r="F99" s="142" t="s">
        <v>1000</v>
      </c>
      <c r="I99" s="143"/>
      <c r="L99" s="32"/>
      <c r="M99" s="144"/>
      <c r="T99" s="53"/>
      <c r="AT99" s="16" t="s">
        <v>140</v>
      </c>
      <c r="AU99" s="16" t="s">
        <v>90</v>
      </c>
    </row>
    <row r="100" spans="2:65" s="12" customFormat="1">
      <c r="B100" s="147"/>
      <c r="D100" s="141" t="s">
        <v>144</v>
      </c>
      <c r="E100" s="148" t="s">
        <v>3</v>
      </c>
      <c r="F100" s="149" t="s">
        <v>88</v>
      </c>
      <c r="H100" s="150">
        <v>1</v>
      </c>
      <c r="I100" s="151"/>
      <c r="L100" s="147"/>
      <c r="M100" s="152"/>
      <c r="T100" s="153"/>
      <c r="AT100" s="148" t="s">
        <v>144</v>
      </c>
      <c r="AU100" s="148" t="s">
        <v>90</v>
      </c>
      <c r="AV100" s="12" t="s">
        <v>90</v>
      </c>
      <c r="AW100" s="12" t="s">
        <v>42</v>
      </c>
      <c r="AX100" s="12" t="s">
        <v>88</v>
      </c>
      <c r="AY100" s="148" t="s">
        <v>131</v>
      </c>
    </row>
    <row r="101" spans="2:65" s="1" customFormat="1" ht="33" customHeight="1">
      <c r="B101" s="127"/>
      <c r="C101" s="128" t="s">
        <v>176</v>
      </c>
      <c r="D101" s="128" t="s">
        <v>133</v>
      </c>
      <c r="E101" s="129" t="s">
        <v>1002</v>
      </c>
      <c r="F101" s="130" t="s">
        <v>1003</v>
      </c>
      <c r="G101" s="131" t="s">
        <v>185</v>
      </c>
      <c r="H101" s="132">
        <v>1</v>
      </c>
      <c r="I101" s="133"/>
      <c r="J101" s="134">
        <f>ROUND(I101*H101,2)</f>
        <v>0</v>
      </c>
      <c r="K101" s="130" t="s">
        <v>3</v>
      </c>
      <c r="L101" s="32"/>
      <c r="M101" s="135" t="s">
        <v>3</v>
      </c>
      <c r="N101" s="136" t="s">
        <v>51</v>
      </c>
      <c r="P101" s="137">
        <f>O101*H101</f>
        <v>0</v>
      </c>
      <c r="Q101" s="137">
        <v>0</v>
      </c>
      <c r="R101" s="137">
        <f>Q101*H101</f>
        <v>0</v>
      </c>
      <c r="S101" s="137">
        <v>0</v>
      </c>
      <c r="T101" s="138">
        <f>S101*H101</f>
        <v>0</v>
      </c>
      <c r="AR101" s="139" t="s">
        <v>985</v>
      </c>
      <c r="AT101" s="139" t="s">
        <v>133</v>
      </c>
      <c r="AU101" s="139" t="s">
        <v>90</v>
      </c>
      <c r="AY101" s="16" t="s">
        <v>131</v>
      </c>
      <c r="BE101" s="140">
        <f>IF(N101="základní",J101,0)</f>
        <v>0</v>
      </c>
      <c r="BF101" s="140">
        <f>IF(N101="snížená",J101,0)</f>
        <v>0</v>
      </c>
      <c r="BG101" s="140">
        <f>IF(N101="zákl. přenesená",J101,0)</f>
        <v>0</v>
      </c>
      <c r="BH101" s="140">
        <f>IF(N101="sníž. přenesená",J101,0)</f>
        <v>0</v>
      </c>
      <c r="BI101" s="140">
        <f>IF(N101="nulová",J101,0)</f>
        <v>0</v>
      </c>
      <c r="BJ101" s="16" t="s">
        <v>88</v>
      </c>
      <c r="BK101" s="140">
        <f>ROUND(I101*H101,2)</f>
        <v>0</v>
      </c>
      <c r="BL101" s="16" t="s">
        <v>985</v>
      </c>
      <c r="BM101" s="139" t="s">
        <v>1004</v>
      </c>
    </row>
    <row r="102" spans="2:65" s="1" customFormat="1" ht="19.5">
      <c r="B102" s="32"/>
      <c r="D102" s="141" t="s">
        <v>140</v>
      </c>
      <c r="F102" s="142" t="s">
        <v>1005</v>
      </c>
      <c r="I102" s="143"/>
      <c r="L102" s="32"/>
      <c r="M102" s="144"/>
      <c r="T102" s="53"/>
      <c r="AT102" s="16" t="s">
        <v>140</v>
      </c>
      <c r="AU102" s="16" t="s">
        <v>90</v>
      </c>
    </row>
    <row r="103" spans="2:65" s="12" customFormat="1">
      <c r="B103" s="147"/>
      <c r="D103" s="141" t="s">
        <v>144</v>
      </c>
      <c r="E103" s="148" t="s">
        <v>3</v>
      </c>
      <c r="F103" s="149" t="s">
        <v>88</v>
      </c>
      <c r="H103" s="150">
        <v>1</v>
      </c>
      <c r="I103" s="151"/>
      <c r="L103" s="147"/>
      <c r="M103" s="175"/>
      <c r="N103" s="176"/>
      <c r="O103" s="176"/>
      <c r="P103" s="176"/>
      <c r="Q103" s="176"/>
      <c r="R103" s="176"/>
      <c r="S103" s="176"/>
      <c r="T103" s="177"/>
      <c r="AT103" s="148" t="s">
        <v>144</v>
      </c>
      <c r="AU103" s="148" t="s">
        <v>90</v>
      </c>
      <c r="AV103" s="12" t="s">
        <v>90</v>
      </c>
      <c r="AW103" s="12" t="s">
        <v>42</v>
      </c>
      <c r="AX103" s="12" t="s">
        <v>88</v>
      </c>
      <c r="AY103" s="148" t="s">
        <v>131</v>
      </c>
    </row>
    <row r="104" spans="2:65" s="1" customFormat="1" ht="6.95" customHeight="1"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32"/>
    </row>
  </sheetData>
  <autoFilter ref="C80:K103" xr:uid="{00000000-0009-0000-0000-000004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8"/>
  <sheetViews>
    <sheetView showGridLines="0" zoomScale="110" zoomScaleNormal="110" workbookViewId="0"/>
  </sheetViews>
  <sheetFormatPr defaultRowHeight="11.25"/>
  <cols>
    <col min="1" max="1" width="8.33203125" style="178" customWidth="1"/>
    <col min="2" max="2" width="1.6640625" style="178" customWidth="1"/>
    <col min="3" max="4" width="5" style="178" customWidth="1"/>
    <col min="5" max="5" width="11.6640625" style="178" customWidth="1"/>
    <col min="6" max="6" width="9.1640625" style="178" customWidth="1"/>
    <col min="7" max="7" width="5" style="178" customWidth="1"/>
    <col min="8" max="8" width="77.83203125" style="178" customWidth="1"/>
    <col min="9" max="10" width="20" style="178" customWidth="1"/>
    <col min="11" max="11" width="1.6640625" style="178" customWidth="1"/>
  </cols>
  <sheetData>
    <row r="1" spans="2:11" customFormat="1" ht="37.5" customHeight="1"/>
    <row r="2" spans="2:11" customFormat="1" ht="7.5" customHeight="1">
      <c r="B2" s="179"/>
      <c r="C2" s="180"/>
      <c r="D2" s="180"/>
      <c r="E2" s="180"/>
      <c r="F2" s="180"/>
      <c r="G2" s="180"/>
      <c r="H2" s="180"/>
      <c r="I2" s="180"/>
      <c r="J2" s="180"/>
      <c r="K2" s="181"/>
    </row>
    <row r="3" spans="2:11" s="14" customFormat="1" ht="45" customHeight="1">
      <c r="B3" s="182"/>
      <c r="C3" s="300" t="s">
        <v>1006</v>
      </c>
      <c r="D3" s="300"/>
      <c r="E3" s="300"/>
      <c r="F3" s="300"/>
      <c r="G3" s="300"/>
      <c r="H3" s="300"/>
      <c r="I3" s="300"/>
      <c r="J3" s="300"/>
      <c r="K3" s="183"/>
    </row>
    <row r="4" spans="2:11" customFormat="1" ht="25.5" customHeight="1">
      <c r="B4" s="184"/>
      <c r="C4" s="305" t="s">
        <v>1007</v>
      </c>
      <c r="D4" s="305"/>
      <c r="E4" s="305"/>
      <c r="F4" s="305"/>
      <c r="G4" s="305"/>
      <c r="H4" s="305"/>
      <c r="I4" s="305"/>
      <c r="J4" s="305"/>
      <c r="K4" s="185"/>
    </row>
    <row r="5" spans="2:11" customFormat="1" ht="5.25" customHeight="1">
      <c r="B5" s="184"/>
      <c r="C5" s="186"/>
      <c r="D5" s="186"/>
      <c r="E5" s="186"/>
      <c r="F5" s="186"/>
      <c r="G5" s="186"/>
      <c r="H5" s="186"/>
      <c r="I5" s="186"/>
      <c r="J5" s="186"/>
      <c r="K5" s="185"/>
    </row>
    <row r="6" spans="2:11" customFormat="1" ht="15" customHeight="1">
      <c r="B6" s="184"/>
      <c r="C6" s="304" t="s">
        <v>1008</v>
      </c>
      <c r="D6" s="304"/>
      <c r="E6" s="304"/>
      <c r="F6" s="304"/>
      <c r="G6" s="304"/>
      <c r="H6" s="304"/>
      <c r="I6" s="304"/>
      <c r="J6" s="304"/>
      <c r="K6" s="185"/>
    </row>
    <row r="7" spans="2:11" customFormat="1" ht="15" customHeight="1">
      <c r="B7" s="188"/>
      <c r="C7" s="304" t="s">
        <v>1009</v>
      </c>
      <c r="D7" s="304"/>
      <c r="E7" s="304"/>
      <c r="F7" s="304"/>
      <c r="G7" s="304"/>
      <c r="H7" s="304"/>
      <c r="I7" s="304"/>
      <c r="J7" s="304"/>
      <c r="K7" s="185"/>
    </row>
    <row r="8" spans="2:11" customFormat="1" ht="12.75" customHeight="1">
      <c r="B8" s="188"/>
      <c r="C8" s="187"/>
      <c r="D8" s="187"/>
      <c r="E8" s="187"/>
      <c r="F8" s="187"/>
      <c r="G8" s="187"/>
      <c r="H8" s="187"/>
      <c r="I8" s="187"/>
      <c r="J8" s="187"/>
      <c r="K8" s="185"/>
    </row>
    <row r="9" spans="2:11" customFormat="1" ht="15" customHeight="1">
      <c r="B9" s="188"/>
      <c r="C9" s="304" t="s">
        <v>1010</v>
      </c>
      <c r="D9" s="304"/>
      <c r="E9" s="304"/>
      <c r="F9" s="304"/>
      <c r="G9" s="304"/>
      <c r="H9" s="304"/>
      <c r="I9" s="304"/>
      <c r="J9" s="304"/>
      <c r="K9" s="185"/>
    </row>
    <row r="10" spans="2:11" customFormat="1" ht="15" customHeight="1">
      <c r="B10" s="188"/>
      <c r="C10" s="187"/>
      <c r="D10" s="304" t="s">
        <v>1011</v>
      </c>
      <c r="E10" s="304"/>
      <c r="F10" s="304"/>
      <c r="G10" s="304"/>
      <c r="H10" s="304"/>
      <c r="I10" s="304"/>
      <c r="J10" s="304"/>
      <c r="K10" s="185"/>
    </row>
    <row r="11" spans="2:11" customFormat="1" ht="15" customHeight="1">
      <c r="B11" s="188"/>
      <c r="C11" s="189"/>
      <c r="D11" s="304" t="s">
        <v>1012</v>
      </c>
      <c r="E11" s="304"/>
      <c r="F11" s="304"/>
      <c r="G11" s="304"/>
      <c r="H11" s="304"/>
      <c r="I11" s="304"/>
      <c r="J11" s="304"/>
      <c r="K11" s="185"/>
    </row>
    <row r="12" spans="2:11" customFormat="1" ht="15" customHeight="1">
      <c r="B12" s="188"/>
      <c r="C12" s="189"/>
      <c r="D12" s="187"/>
      <c r="E12" s="187"/>
      <c r="F12" s="187"/>
      <c r="G12" s="187"/>
      <c r="H12" s="187"/>
      <c r="I12" s="187"/>
      <c r="J12" s="187"/>
      <c r="K12" s="185"/>
    </row>
    <row r="13" spans="2:11" customFormat="1" ht="15" customHeight="1">
      <c r="B13" s="188"/>
      <c r="C13" s="189"/>
      <c r="D13" s="190" t="s">
        <v>1013</v>
      </c>
      <c r="E13" s="187"/>
      <c r="F13" s="187"/>
      <c r="G13" s="187"/>
      <c r="H13" s="187"/>
      <c r="I13" s="187"/>
      <c r="J13" s="187"/>
      <c r="K13" s="185"/>
    </row>
    <row r="14" spans="2:11" customFormat="1" ht="12.75" customHeight="1">
      <c r="B14" s="188"/>
      <c r="C14" s="189"/>
      <c r="D14" s="189"/>
      <c r="E14" s="189"/>
      <c r="F14" s="189"/>
      <c r="G14" s="189"/>
      <c r="H14" s="189"/>
      <c r="I14" s="189"/>
      <c r="J14" s="189"/>
      <c r="K14" s="185"/>
    </row>
    <row r="15" spans="2:11" customFormat="1" ht="15" customHeight="1">
      <c r="B15" s="188"/>
      <c r="C15" s="189"/>
      <c r="D15" s="304" t="s">
        <v>1014</v>
      </c>
      <c r="E15" s="304"/>
      <c r="F15" s="304"/>
      <c r="G15" s="304"/>
      <c r="H15" s="304"/>
      <c r="I15" s="304"/>
      <c r="J15" s="304"/>
      <c r="K15" s="185"/>
    </row>
    <row r="16" spans="2:11" customFormat="1" ht="15" customHeight="1">
      <c r="B16" s="188"/>
      <c r="C16" s="189"/>
      <c r="D16" s="304" t="s">
        <v>1015</v>
      </c>
      <c r="E16" s="304"/>
      <c r="F16" s="304"/>
      <c r="G16" s="304"/>
      <c r="H16" s="304"/>
      <c r="I16" s="304"/>
      <c r="J16" s="304"/>
      <c r="K16" s="185"/>
    </row>
    <row r="17" spans="2:11" customFormat="1" ht="15" customHeight="1">
      <c r="B17" s="188"/>
      <c r="C17" s="189"/>
      <c r="D17" s="304" t="s">
        <v>1016</v>
      </c>
      <c r="E17" s="304"/>
      <c r="F17" s="304"/>
      <c r="G17" s="304"/>
      <c r="H17" s="304"/>
      <c r="I17" s="304"/>
      <c r="J17" s="304"/>
      <c r="K17" s="185"/>
    </row>
    <row r="18" spans="2:11" customFormat="1" ht="15" customHeight="1">
      <c r="B18" s="188"/>
      <c r="C18" s="189"/>
      <c r="D18" s="189"/>
      <c r="E18" s="191" t="s">
        <v>87</v>
      </c>
      <c r="F18" s="304" t="s">
        <v>1017</v>
      </c>
      <c r="G18" s="304"/>
      <c r="H18" s="304"/>
      <c r="I18" s="304"/>
      <c r="J18" s="304"/>
      <c r="K18" s="185"/>
    </row>
    <row r="19" spans="2:11" customFormat="1" ht="15" customHeight="1">
      <c r="B19" s="188"/>
      <c r="C19" s="189"/>
      <c r="D19" s="189"/>
      <c r="E19" s="191" t="s">
        <v>1018</v>
      </c>
      <c r="F19" s="304" t="s">
        <v>1019</v>
      </c>
      <c r="G19" s="304"/>
      <c r="H19" s="304"/>
      <c r="I19" s="304"/>
      <c r="J19" s="304"/>
      <c r="K19" s="185"/>
    </row>
    <row r="20" spans="2:11" customFormat="1" ht="15" customHeight="1">
      <c r="B20" s="188"/>
      <c r="C20" s="189"/>
      <c r="D20" s="189"/>
      <c r="E20" s="191" t="s">
        <v>1020</v>
      </c>
      <c r="F20" s="304" t="s">
        <v>1021</v>
      </c>
      <c r="G20" s="304"/>
      <c r="H20" s="304"/>
      <c r="I20" s="304"/>
      <c r="J20" s="304"/>
      <c r="K20" s="185"/>
    </row>
    <row r="21" spans="2:11" customFormat="1" ht="15" customHeight="1">
      <c r="B21" s="188"/>
      <c r="C21" s="189"/>
      <c r="D21" s="189"/>
      <c r="E21" s="191" t="s">
        <v>1022</v>
      </c>
      <c r="F21" s="304" t="s">
        <v>1023</v>
      </c>
      <c r="G21" s="304"/>
      <c r="H21" s="304"/>
      <c r="I21" s="304"/>
      <c r="J21" s="304"/>
      <c r="K21" s="185"/>
    </row>
    <row r="22" spans="2:11" customFormat="1" ht="15" customHeight="1">
      <c r="B22" s="188"/>
      <c r="C22" s="189"/>
      <c r="D22" s="189"/>
      <c r="E22" s="191" t="s">
        <v>1024</v>
      </c>
      <c r="F22" s="304" t="s">
        <v>1025</v>
      </c>
      <c r="G22" s="304"/>
      <c r="H22" s="304"/>
      <c r="I22" s="304"/>
      <c r="J22" s="304"/>
      <c r="K22" s="185"/>
    </row>
    <row r="23" spans="2:11" customFormat="1" ht="15" customHeight="1">
      <c r="B23" s="188"/>
      <c r="C23" s="189"/>
      <c r="D23" s="189"/>
      <c r="E23" s="191" t="s">
        <v>1026</v>
      </c>
      <c r="F23" s="304" t="s">
        <v>1027</v>
      </c>
      <c r="G23" s="304"/>
      <c r="H23" s="304"/>
      <c r="I23" s="304"/>
      <c r="J23" s="304"/>
      <c r="K23" s="185"/>
    </row>
    <row r="24" spans="2:11" customFormat="1" ht="12.75" customHeight="1">
      <c r="B24" s="188"/>
      <c r="C24" s="189"/>
      <c r="D24" s="189"/>
      <c r="E24" s="189"/>
      <c r="F24" s="189"/>
      <c r="G24" s="189"/>
      <c r="H24" s="189"/>
      <c r="I24" s="189"/>
      <c r="J24" s="189"/>
      <c r="K24" s="185"/>
    </row>
    <row r="25" spans="2:11" customFormat="1" ht="15" customHeight="1">
      <c r="B25" s="188"/>
      <c r="C25" s="304" t="s">
        <v>1028</v>
      </c>
      <c r="D25" s="304"/>
      <c r="E25" s="304"/>
      <c r="F25" s="304"/>
      <c r="G25" s="304"/>
      <c r="H25" s="304"/>
      <c r="I25" s="304"/>
      <c r="J25" s="304"/>
      <c r="K25" s="185"/>
    </row>
    <row r="26" spans="2:11" customFormat="1" ht="15" customHeight="1">
      <c r="B26" s="188"/>
      <c r="C26" s="304" t="s">
        <v>1029</v>
      </c>
      <c r="D26" s="304"/>
      <c r="E26" s="304"/>
      <c r="F26" s="304"/>
      <c r="G26" s="304"/>
      <c r="H26" s="304"/>
      <c r="I26" s="304"/>
      <c r="J26" s="304"/>
      <c r="K26" s="185"/>
    </row>
    <row r="27" spans="2:11" customFormat="1" ht="15" customHeight="1">
      <c r="B27" s="188"/>
      <c r="C27" s="187"/>
      <c r="D27" s="304" t="s">
        <v>1030</v>
      </c>
      <c r="E27" s="304"/>
      <c r="F27" s="304"/>
      <c r="G27" s="304"/>
      <c r="H27" s="304"/>
      <c r="I27" s="304"/>
      <c r="J27" s="304"/>
      <c r="K27" s="185"/>
    </row>
    <row r="28" spans="2:11" customFormat="1" ht="15" customHeight="1">
      <c r="B28" s="188"/>
      <c r="C28" s="189"/>
      <c r="D28" s="304" t="s">
        <v>1031</v>
      </c>
      <c r="E28" s="304"/>
      <c r="F28" s="304"/>
      <c r="G28" s="304"/>
      <c r="H28" s="304"/>
      <c r="I28" s="304"/>
      <c r="J28" s="304"/>
      <c r="K28" s="185"/>
    </row>
    <row r="29" spans="2:11" customFormat="1" ht="12.75" customHeight="1">
      <c r="B29" s="188"/>
      <c r="C29" s="189"/>
      <c r="D29" s="189"/>
      <c r="E29" s="189"/>
      <c r="F29" s="189"/>
      <c r="G29" s="189"/>
      <c r="H29" s="189"/>
      <c r="I29" s="189"/>
      <c r="J29" s="189"/>
      <c r="K29" s="185"/>
    </row>
    <row r="30" spans="2:11" customFormat="1" ht="15" customHeight="1">
      <c r="B30" s="188"/>
      <c r="C30" s="189"/>
      <c r="D30" s="304" t="s">
        <v>1032</v>
      </c>
      <c r="E30" s="304"/>
      <c r="F30" s="304"/>
      <c r="G30" s="304"/>
      <c r="H30" s="304"/>
      <c r="I30" s="304"/>
      <c r="J30" s="304"/>
      <c r="K30" s="185"/>
    </row>
    <row r="31" spans="2:11" customFormat="1" ht="15" customHeight="1">
      <c r="B31" s="188"/>
      <c r="C31" s="189"/>
      <c r="D31" s="304" t="s">
        <v>1033</v>
      </c>
      <c r="E31" s="304"/>
      <c r="F31" s="304"/>
      <c r="G31" s="304"/>
      <c r="H31" s="304"/>
      <c r="I31" s="304"/>
      <c r="J31" s="304"/>
      <c r="K31" s="185"/>
    </row>
    <row r="32" spans="2:11" customFormat="1" ht="12.75" customHeight="1">
      <c r="B32" s="188"/>
      <c r="C32" s="189"/>
      <c r="D32" s="189"/>
      <c r="E32" s="189"/>
      <c r="F32" s="189"/>
      <c r="G32" s="189"/>
      <c r="H32" s="189"/>
      <c r="I32" s="189"/>
      <c r="J32" s="189"/>
      <c r="K32" s="185"/>
    </row>
    <row r="33" spans="2:11" customFormat="1" ht="15" customHeight="1">
      <c r="B33" s="188"/>
      <c r="C33" s="189"/>
      <c r="D33" s="304" t="s">
        <v>1034</v>
      </c>
      <c r="E33" s="304"/>
      <c r="F33" s="304"/>
      <c r="G33" s="304"/>
      <c r="H33" s="304"/>
      <c r="I33" s="304"/>
      <c r="J33" s="304"/>
      <c r="K33" s="185"/>
    </row>
    <row r="34" spans="2:11" customFormat="1" ht="15" customHeight="1">
      <c r="B34" s="188"/>
      <c r="C34" s="189"/>
      <c r="D34" s="304" t="s">
        <v>1035</v>
      </c>
      <c r="E34" s="304"/>
      <c r="F34" s="304"/>
      <c r="G34" s="304"/>
      <c r="H34" s="304"/>
      <c r="I34" s="304"/>
      <c r="J34" s="304"/>
      <c r="K34" s="185"/>
    </row>
    <row r="35" spans="2:11" customFormat="1" ht="15" customHeight="1">
      <c r="B35" s="188"/>
      <c r="C35" s="189"/>
      <c r="D35" s="304" t="s">
        <v>1036</v>
      </c>
      <c r="E35" s="304"/>
      <c r="F35" s="304"/>
      <c r="G35" s="304"/>
      <c r="H35" s="304"/>
      <c r="I35" s="304"/>
      <c r="J35" s="304"/>
      <c r="K35" s="185"/>
    </row>
    <row r="36" spans="2:11" customFormat="1" ht="15" customHeight="1">
      <c r="B36" s="188"/>
      <c r="C36" s="189"/>
      <c r="D36" s="187"/>
      <c r="E36" s="190" t="s">
        <v>117</v>
      </c>
      <c r="F36" s="187"/>
      <c r="G36" s="304" t="s">
        <v>1037</v>
      </c>
      <c r="H36" s="304"/>
      <c r="I36" s="304"/>
      <c r="J36" s="304"/>
      <c r="K36" s="185"/>
    </row>
    <row r="37" spans="2:11" customFormat="1" ht="30.75" customHeight="1">
      <c r="B37" s="188"/>
      <c r="C37" s="189"/>
      <c r="D37" s="187"/>
      <c r="E37" s="190" t="s">
        <v>1038</v>
      </c>
      <c r="F37" s="187"/>
      <c r="G37" s="304" t="s">
        <v>1039</v>
      </c>
      <c r="H37" s="304"/>
      <c r="I37" s="304"/>
      <c r="J37" s="304"/>
      <c r="K37" s="185"/>
    </row>
    <row r="38" spans="2:11" customFormat="1" ht="15" customHeight="1">
      <c r="B38" s="188"/>
      <c r="C38" s="189"/>
      <c r="D38" s="187"/>
      <c r="E38" s="190" t="s">
        <v>61</v>
      </c>
      <c r="F38" s="187"/>
      <c r="G38" s="304" t="s">
        <v>1040</v>
      </c>
      <c r="H38" s="304"/>
      <c r="I38" s="304"/>
      <c r="J38" s="304"/>
      <c r="K38" s="185"/>
    </row>
    <row r="39" spans="2:11" customFormat="1" ht="15" customHeight="1">
      <c r="B39" s="188"/>
      <c r="C39" s="189"/>
      <c r="D39" s="187"/>
      <c r="E39" s="190" t="s">
        <v>62</v>
      </c>
      <c r="F39" s="187"/>
      <c r="G39" s="304" t="s">
        <v>1041</v>
      </c>
      <c r="H39" s="304"/>
      <c r="I39" s="304"/>
      <c r="J39" s="304"/>
      <c r="K39" s="185"/>
    </row>
    <row r="40" spans="2:11" customFormat="1" ht="15" customHeight="1">
      <c r="B40" s="188"/>
      <c r="C40" s="189"/>
      <c r="D40" s="187"/>
      <c r="E40" s="190" t="s">
        <v>118</v>
      </c>
      <c r="F40" s="187"/>
      <c r="G40" s="304" t="s">
        <v>1042</v>
      </c>
      <c r="H40" s="304"/>
      <c r="I40" s="304"/>
      <c r="J40" s="304"/>
      <c r="K40" s="185"/>
    </row>
    <row r="41" spans="2:11" customFormat="1" ht="15" customHeight="1">
      <c r="B41" s="188"/>
      <c r="C41" s="189"/>
      <c r="D41" s="187"/>
      <c r="E41" s="190" t="s">
        <v>119</v>
      </c>
      <c r="F41" s="187"/>
      <c r="G41" s="304" t="s">
        <v>1043</v>
      </c>
      <c r="H41" s="304"/>
      <c r="I41" s="304"/>
      <c r="J41" s="304"/>
      <c r="K41" s="185"/>
    </row>
    <row r="42" spans="2:11" customFormat="1" ht="15" customHeight="1">
      <c r="B42" s="188"/>
      <c r="C42" s="189"/>
      <c r="D42" s="187"/>
      <c r="E42" s="190" t="s">
        <v>1044</v>
      </c>
      <c r="F42" s="187"/>
      <c r="G42" s="304" t="s">
        <v>1045</v>
      </c>
      <c r="H42" s="304"/>
      <c r="I42" s="304"/>
      <c r="J42" s="304"/>
      <c r="K42" s="185"/>
    </row>
    <row r="43" spans="2:11" customFormat="1" ht="15" customHeight="1">
      <c r="B43" s="188"/>
      <c r="C43" s="189"/>
      <c r="D43" s="187"/>
      <c r="E43" s="190"/>
      <c r="F43" s="187"/>
      <c r="G43" s="304" t="s">
        <v>1046</v>
      </c>
      <c r="H43" s="304"/>
      <c r="I43" s="304"/>
      <c r="J43" s="304"/>
      <c r="K43" s="185"/>
    </row>
    <row r="44" spans="2:11" customFormat="1" ht="15" customHeight="1">
      <c r="B44" s="188"/>
      <c r="C44" s="189"/>
      <c r="D44" s="187"/>
      <c r="E44" s="190" t="s">
        <v>1047</v>
      </c>
      <c r="F44" s="187"/>
      <c r="G44" s="304" t="s">
        <v>1048</v>
      </c>
      <c r="H44" s="304"/>
      <c r="I44" s="304"/>
      <c r="J44" s="304"/>
      <c r="K44" s="185"/>
    </row>
    <row r="45" spans="2:11" customFormat="1" ht="15" customHeight="1">
      <c r="B45" s="188"/>
      <c r="C45" s="189"/>
      <c r="D45" s="187"/>
      <c r="E45" s="190" t="s">
        <v>121</v>
      </c>
      <c r="F45" s="187"/>
      <c r="G45" s="304" t="s">
        <v>1049</v>
      </c>
      <c r="H45" s="304"/>
      <c r="I45" s="304"/>
      <c r="J45" s="304"/>
      <c r="K45" s="185"/>
    </row>
    <row r="46" spans="2:11" customFormat="1" ht="12.75" customHeight="1">
      <c r="B46" s="188"/>
      <c r="C46" s="189"/>
      <c r="D46" s="187"/>
      <c r="E46" s="187"/>
      <c r="F46" s="187"/>
      <c r="G46" s="187"/>
      <c r="H46" s="187"/>
      <c r="I46" s="187"/>
      <c r="J46" s="187"/>
      <c r="K46" s="185"/>
    </row>
    <row r="47" spans="2:11" customFormat="1" ht="15" customHeight="1">
      <c r="B47" s="188"/>
      <c r="C47" s="189"/>
      <c r="D47" s="304" t="s">
        <v>1050</v>
      </c>
      <c r="E47" s="304"/>
      <c r="F47" s="304"/>
      <c r="G47" s="304"/>
      <c r="H47" s="304"/>
      <c r="I47" s="304"/>
      <c r="J47" s="304"/>
      <c r="K47" s="185"/>
    </row>
    <row r="48" spans="2:11" customFormat="1" ht="15" customHeight="1">
      <c r="B48" s="188"/>
      <c r="C48" s="189"/>
      <c r="D48" s="189"/>
      <c r="E48" s="304" t="s">
        <v>1051</v>
      </c>
      <c r="F48" s="304"/>
      <c r="G48" s="304"/>
      <c r="H48" s="304"/>
      <c r="I48" s="304"/>
      <c r="J48" s="304"/>
      <c r="K48" s="185"/>
    </row>
    <row r="49" spans="2:11" customFormat="1" ht="15" customHeight="1">
      <c r="B49" s="188"/>
      <c r="C49" s="189"/>
      <c r="D49" s="189"/>
      <c r="E49" s="304" t="s">
        <v>1052</v>
      </c>
      <c r="F49" s="304"/>
      <c r="G49" s="304"/>
      <c r="H49" s="304"/>
      <c r="I49" s="304"/>
      <c r="J49" s="304"/>
      <c r="K49" s="185"/>
    </row>
    <row r="50" spans="2:11" customFormat="1" ht="15" customHeight="1">
      <c r="B50" s="188"/>
      <c r="C50" s="189"/>
      <c r="D50" s="189"/>
      <c r="E50" s="304" t="s">
        <v>1053</v>
      </c>
      <c r="F50" s="304"/>
      <c r="G50" s="304"/>
      <c r="H50" s="304"/>
      <c r="I50" s="304"/>
      <c r="J50" s="304"/>
      <c r="K50" s="185"/>
    </row>
    <row r="51" spans="2:11" customFormat="1" ht="15" customHeight="1">
      <c r="B51" s="188"/>
      <c r="C51" s="189"/>
      <c r="D51" s="304" t="s">
        <v>1054</v>
      </c>
      <c r="E51" s="304"/>
      <c r="F51" s="304"/>
      <c r="G51" s="304"/>
      <c r="H51" s="304"/>
      <c r="I51" s="304"/>
      <c r="J51" s="304"/>
      <c r="K51" s="185"/>
    </row>
    <row r="52" spans="2:11" customFormat="1" ht="25.5" customHeight="1">
      <c r="B52" s="184"/>
      <c r="C52" s="305" t="s">
        <v>1055</v>
      </c>
      <c r="D52" s="305"/>
      <c r="E52" s="305"/>
      <c r="F52" s="305"/>
      <c r="G52" s="305"/>
      <c r="H52" s="305"/>
      <c r="I52" s="305"/>
      <c r="J52" s="305"/>
      <c r="K52" s="185"/>
    </row>
    <row r="53" spans="2:11" customFormat="1" ht="5.25" customHeight="1">
      <c r="B53" s="184"/>
      <c r="C53" s="186"/>
      <c r="D53" s="186"/>
      <c r="E53" s="186"/>
      <c r="F53" s="186"/>
      <c r="G53" s="186"/>
      <c r="H53" s="186"/>
      <c r="I53" s="186"/>
      <c r="J53" s="186"/>
      <c r="K53" s="185"/>
    </row>
    <row r="54" spans="2:11" customFormat="1" ht="15" customHeight="1">
      <c r="B54" s="184"/>
      <c r="C54" s="304" t="s">
        <v>1056</v>
      </c>
      <c r="D54" s="304"/>
      <c r="E54" s="304"/>
      <c r="F54" s="304"/>
      <c r="G54" s="304"/>
      <c r="H54" s="304"/>
      <c r="I54" s="304"/>
      <c r="J54" s="304"/>
      <c r="K54" s="185"/>
    </row>
    <row r="55" spans="2:11" customFormat="1" ht="15" customHeight="1">
      <c r="B55" s="184"/>
      <c r="C55" s="304" t="s">
        <v>1057</v>
      </c>
      <c r="D55" s="304"/>
      <c r="E55" s="304"/>
      <c r="F55" s="304"/>
      <c r="G55" s="304"/>
      <c r="H55" s="304"/>
      <c r="I55" s="304"/>
      <c r="J55" s="304"/>
      <c r="K55" s="185"/>
    </row>
    <row r="56" spans="2:11" customFormat="1" ht="12.75" customHeight="1">
      <c r="B56" s="184"/>
      <c r="C56" s="187"/>
      <c r="D56" s="187"/>
      <c r="E56" s="187"/>
      <c r="F56" s="187"/>
      <c r="G56" s="187"/>
      <c r="H56" s="187"/>
      <c r="I56" s="187"/>
      <c r="J56" s="187"/>
      <c r="K56" s="185"/>
    </row>
    <row r="57" spans="2:11" customFormat="1" ht="15" customHeight="1">
      <c r="B57" s="184"/>
      <c r="C57" s="304" t="s">
        <v>1058</v>
      </c>
      <c r="D57" s="304"/>
      <c r="E57" s="304"/>
      <c r="F57" s="304"/>
      <c r="G57" s="304"/>
      <c r="H57" s="304"/>
      <c r="I57" s="304"/>
      <c r="J57" s="304"/>
      <c r="K57" s="185"/>
    </row>
    <row r="58" spans="2:11" customFormat="1" ht="15" customHeight="1">
      <c r="B58" s="184"/>
      <c r="C58" s="189"/>
      <c r="D58" s="304" t="s">
        <v>1059</v>
      </c>
      <c r="E58" s="304"/>
      <c r="F58" s="304"/>
      <c r="G58" s="304"/>
      <c r="H58" s="304"/>
      <c r="I58" s="304"/>
      <c r="J58" s="304"/>
      <c r="K58" s="185"/>
    </row>
    <row r="59" spans="2:11" customFormat="1" ht="15" customHeight="1">
      <c r="B59" s="184"/>
      <c r="C59" s="189"/>
      <c r="D59" s="304" t="s">
        <v>1060</v>
      </c>
      <c r="E59" s="304"/>
      <c r="F59" s="304"/>
      <c r="G59" s="304"/>
      <c r="H59" s="304"/>
      <c r="I59" s="304"/>
      <c r="J59" s="304"/>
      <c r="K59" s="185"/>
    </row>
    <row r="60" spans="2:11" customFormat="1" ht="15" customHeight="1">
      <c r="B60" s="184"/>
      <c r="C60" s="189"/>
      <c r="D60" s="304" t="s">
        <v>1061</v>
      </c>
      <c r="E60" s="304"/>
      <c r="F60" s="304"/>
      <c r="G60" s="304"/>
      <c r="H60" s="304"/>
      <c r="I60" s="304"/>
      <c r="J60" s="304"/>
      <c r="K60" s="185"/>
    </row>
    <row r="61" spans="2:11" customFormat="1" ht="15" customHeight="1">
      <c r="B61" s="184"/>
      <c r="C61" s="189"/>
      <c r="D61" s="304" t="s">
        <v>1062</v>
      </c>
      <c r="E61" s="304"/>
      <c r="F61" s="304"/>
      <c r="G61" s="304"/>
      <c r="H61" s="304"/>
      <c r="I61" s="304"/>
      <c r="J61" s="304"/>
      <c r="K61" s="185"/>
    </row>
    <row r="62" spans="2:11" customFormat="1" ht="15" customHeight="1">
      <c r="B62" s="184"/>
      <c r="C62" s="189"/>
      <c r="D62" s="306" t="s">
        <v>1063</v>
      </c>
      <c r="E62" s="306"/>
      <c r="F62" s="306"/>
      <c r="G62" s="306"/>
      <c r="H62" s="306"/>
      <c r="I62" s="306"/>
      <c r="J62" s="306"/>
      <c r="K62" s="185"/>
    </row>
    <row r="63" spans="2:11" customFormat="1" ht="15" customHeight="1">
      <c r="B63" s="184"/>
      <c r="C63" s="189"/>
      <c r="D63" s="304" t="s">
        <v>1064</v>
      </c>
      <c r="E63" s="304"/>
      <c r="F63" s="304"/>
      <c r="G63" s="304"/>
      <c r="H63" s="304"/>
      <c r="I63" s="304"/>
      <c r="J63" s="304"/>
      <c r="K63" s="185"/>
    </row>
    <row r="64" spans="2:11" customFormat="1" ht="12.75" customHeight="1">
      <c r="B64" s="184"/>
      <c r="C64" s="189"/>
      <c r="D64" s="189"/>
      <c r="E64" s="192"/>
      <c r="F64" s="189"/>
      <c r="G64" s="189"/>
      <c r="H64" s="189"/>
      <c r="I64" s="189"/>
      <c r="J64" s="189"/>
      <c r="K64" s="185"/>
    </row>
    <row r="65" spans="2:11" customFormat="1" ht="15" customHeight="1">
      <c r="B65" s="184"/>
      <c r="C65" s="189"/>
      <c r="D65" s="304" t="s">
        <v>1065</v>
      </c>
      <c r="E65" s="304"/>
      <c r="F65" s="304"/>
      <c r="G65" s="304"/>
      <c r="H65" s="304"/>
      <c r="I65" s="304"/>
      <c r="J65" s="304"/>
      <c r="K65" s="185"/>
    </row>
    <row r="66" spans="2:11" customFormat="1" ht="15" customHeight="1">
      <c r="B66" s="184"/>
      <c r="C66" s="189"/>
      <c r="D66" s="306" t="s">
        <v>1066</v>
      </c>
      <c r="E66" s="306"/>
      <c r="F66" s="306"/>
      <c r="G66" s="306"/>
      <c r="H66" s="306"/>
      <c r="I66" s="306"/>
      <c r="J66" s="306"/>
      <c r="K66" s="185"/>
    </row>
    <row r="67" spans="2:11" customFormat="1" ht="15" customHeight="1">
      <c r="B67" s="184"/>
      <c r="C67" s="189"/>
      <c r="D67" s="304" t="s">
        <v>1067</v>
      </c>
      <c r="E67" s="304"/>
      <c r="F67" s="304"/>
      <c r="G67" s="304"/>
      <c r="H67" s="304"/>
      <c r="I67" s="304"/>
      <c r="J67" s="304"/>
      <c r="K67" s="185"/>
    </row>
    <row r="68" spans="2:11" customFormat="1" ht="15" customHeight="1">
      <c r="B68" s="184"/>
      <c r="C68" s="189"/>
      <c r="D68" s="304" t="s">
        <v>1068</v>
      </c>
      <c r="E68" s="304"/>
      <c r="F68" s="304"/>
      <c r="G68" s="304"/>
      <c r="H68" s="304"/>
      <c r="I68" s="304"/>
      <c r="J68" s="304"/>
      <c r="K68" s="185"/>
    </row>
    <row r="69" spans="2:11" customFormat="1" ht="15" customHeight="1">
      <c r="B69" s="184"/>
      <c r="C69" s="189"/>
      <c r="D69" s="304" t="s">
        <v>1069</v>
      </c>
      <c r="E69" s="304"/>
      <c r="F69" s="304"/>
      <c r="G69" s="304"/>
      <c r="H69" s="304"/>
      <c r="I69" s="304"/>
      <c r="J69" s="304"/>
      <c r="K69" s="185"/>
    </row>
    <row r="70" spans="2:11" customFormat="1" ht="15" customHeight="1">
      <c r="B70" s="184"/>
      <c r="C70" s="189"/>
      <c r="D70" s="304" t="s">
        <v>1070</v>
      </c>
      <c r="E70" s="304"/>
      <c r="F70" s="304"/>
      <c r="G70" s="304"/>
      <c r="H70" s="304"/>
      <c r="I70" s="304"/>
      <c r="J70" s="304"/>
      <c r="K70" s="185"/>
    </row>
    <row r="71" spans="2:11" customFormat="1" ht="12.75" customHeight="1">
      <c r="B71" s="193"/>
      <c r="C71" s="194"/>
      <c r="D71" s="194"/>
      <c r="E71" s="194"/>
      <c r="F71" s="194"/>
      <c r="G71" s="194"/>
      <c r="H71" s="194"/>
      <c r="I71" s="194"/>
      <c r="J71" s="194"/>
      <c r="K71" s="195"/>
    </row>
    <row r="72" spans="2:11" customFormat="1" ht="18.75" customHeight="1">
      <c r="B72" s="196"/>
      <c r="C72" s="196"/>
      <c r="D72" s="196"/>
      <c r="E72" s="196"/>
      <c r="F72" s="196"/>
      <c r="G72" s="196"/>
      <c r="H72" s="196"/>
      <c r="I72" s="196"/>
      <c r="J72" s="196"/>
      <c r="K72" s="197"/>
    </row>
    <row r="73" spans="2:11" customFormat="1" ht="18.75" customHeight="1">
      <c r="B73" s="197"/>
      <c r="C73" s="197"/>
      <c r="D73" s="197"/>
      <c r="E73" s="197"/>
      <c r="F73" s="197"/>
      <c r="G73" s="197"/>
      <c r="H73" s="197"/>
      <c r="I73" s="197"/>
      <c r="J73" s="197"/>
      <c r="K73" s="197"/>
    </row>
    <row r="74" spans="2:11" customFormat="1" ht="7.5" customHeight="1">
      <c r="B74" s="198"/>
      <c r="C74" s="199"/>
      <c r="D74" s="199"/>
      <c r="E74" s="199"/>
      <c r="F74" s="199"/>
      <c r="G74" s="199"/>
      <c r="H74" s="199"/>
      <c r="I74" s="199"/>
      <c r="J74" s="199"/>
      <c r="K74" s="200"/>
    </row>
    <row r="75" spans="2:11" customFormat="1" ht="45" customHeight="1">
      <c r="B75" s="201"/>
      <c r="C75" s="299" t="s">
        <v>1071</v>
      </c>
      <c r="D75" s="299"/>
      <c r="E75" s="299"/>
      <c r="F75" s="299"/>
      <c r="G75" s="299"/>
      <c r="H75" s="299"/>
      <c r="I75" s="299"/>
      <c r="J75" s="299"/>
      <c r="K75" s="202"/>
    </row>
    <row r="76" spans="2:11" customFormat="1" ht="17.25" customHeight="1">
      <c r="B76" s="201"/>
      <c r="C76" s="203" t="s">
        <v>1072</v>
      </c>
      <c r="D76" s="203"/>
      <c r="E76" s="203"/>
      <c r="F76" s="203" t="s">
        <v>1073</v>
      </c>
      <c r="G76" s="204"/>
      <c r="H76" s="203" t="s">
        <v>62</v>
      </c>
      <c r="I76" s="203" t="s">
        <v>65</v>
      </c>
      <c r="J76" s="203" t="s">
        <v>1074</v>
      </c>
      <c r="K76" s="202"/>
    </row>
    <row r="77" spans="2:11" customFormat="1" ht="17.25" customHeight="1">
      <c r="B77" s="201"/>
      <c r="C77" s="205" t="s">
        <v>1075</v>
      </c>
      <c r="D77" s="205"/>
      <c r="E77" s="205"/>
      <c r="F77" s="206" t="s">
        <v>1076</v>
      </c>
      <c r="G77" s="207"/>
      <c r="H77" s="205"/>
      <c r="I77" s="205"/>
      <c r="J77" s="205" t="s">
        <v>1077</v>
      </c>
      <c r="K77" s="202"/>
    </row>
    <row r="78" spans="2:11" customFormat="1" ht="5.25" customHeight="1">
      <c r="B78" s="201"/>
      <c r="C78" s="208"/>
      <c r="D78" s="208"/>
      <c r="E78" s="208"/>
      <c r="F78" s="208"/>
      <c r="G78" s="209"/>
      <c r="H78" s="208"/>
      <c r="I78" s="208"/>
      <c r="J78" s="208"/>
      <c r="K78" s="202"/>
    </row>
    <row r="79" spans="2:11" customFormat="1" ht="15" customHeight="1">
      <c r="B79" s="201"/>
      <c r="C79" s="190" t="s">
        <v>61</v>
      </c>
      <c r="D79" s="210"/>
      <c r="E79" s="210"/>
      <c r="F79" s="211" t="s">
        <v>1078</v>
      </c>
      <c r="G79" s="212"/>
      <c r="H79" s="190" t="s">
        <v>1079</v>
      </c>
      <c r="I79" s="190" t="s">
        <v>1080</v>
      </c>
      <c r="J79" s="190">
        <v>20</v>
      </c>
      <c r="K79" s="202"/>
    </row>
    <row r="80" spans="2:11" customFormat="1" ht="15" customHeight="1">
      <c r="B80" s="201"/>
      <c r="C80" s="190" t="s">
        <v>1081</v>
      </c>
      <c r="D80" s="190"/>
      <c r="E80" s="190"/>
      <c r="F80" s="211" t="s">
        <v>1078</v>
      </c>
      <c r="G80" s="212"/>
      <c r="H80" s="190" t="s">
        <v>1082</v>
      </c>
      <c r="I80" s="190" t="s">
        <v>1080</v>
      </c>
      <c r="J80" s="190">
        <v>120</v>
      </c>
      <c r="K80" s="202"/>
    </row>
    <row r="81" spans="2:11" customFormat="1" ht="15" customHeight="1">
      <c r="B81" s="213"/>
      <c r="C81" s="190" t="s">
        <v>1083</v>
      </c>
      <c r="D81" s="190"/>
      <c r="E81" s="190"/>
      <c r="F81" s="211" t="s">
        <v>1084</v>
      </c>
      <c r="G81" s="212"/>
      <c r="H81" s="190" t="s">
        <v>1085</v>
      </c>
      <c r="I81" s="190" t="s">
        <v>1080</v>
      </c>
      <c r="J81" s="190">
        <v>50</v>
      </c>
      <c r="K81" s="202"/>
    </row>
    <row r="82" spans="2:11" customFormat="1" ht="15" customHeight="1">
      <c r="B82" s="213"/>
      <c r="C82" s="190" t="s">
        <v>1086</v>
      </c>
      <c r="D82" s="190"/>
      <c r="E82" s="190"/>
      <c r="F82" s="211" t="s">
        <v>1078</v>
      </c>
      <c r="G82" s="212"/>
      <c r="H82" s="190" t="s">
        <v>1087</v>
      </c>
      <c r="I82" s="190" t="s">
        <v>1088</v>
      </c>
      <c r="J82" s="190"/>
      <c r="K82" s="202"/>
    </row>
    <row r="83" spans="2:11" customFormat="1" ht="15" customHeight="1">
      <c r="B83" s="213"/>
      <c r="C83" s="190" t="s">
        <v>1089</v>
      </c>
      <c r="D83" s="190"/>
      <c r="E83" s="190"/>
      <c r="F83" s="211" t="s">
        <v>1084</v>
      </c>
      <c r="G83" s="190"/>
      <c r="H83" s="190" t="s">
        <v>1090</v>
      </c>
      <c r="I83" s="190" t="s">
        <v>1080</v>
      </c>
      <c r="J83" s="190">
        <v>15</v>
      </c>
      <c r="K83" s="202"/>
    </row>
    <row r="84" spans="2:11" customFormat="1" ht="15" customHeight="1">
      <c r="B84" s="213"/>
      <c r="C84" s="190" t="s">
        <v>1091</v>
      </c>
      <c r="D84" s="190"/>
      <c r="E84" s="190"/>
      <c r="F84" s="211" t="s">
        <v>1084</v>
      </c>
      <c r="G84" s="190"/>
      <c r="H84" s="190" t="s">
        <v>1092</v>
      </c>
      <c r="I84" s="190" t="s">
        <v>1080</v>
      </c>
      <c r="J84" s="190">
        <v>15</v>
      </c>
      <c r="K84" s="202"/>
    </row>
    <row r="85" spans="2:11" customFormat="1" ht="15" customHeight="1">
      <c r="B85" s="213"/>
      <c r="C85" s="190" t="s">
        <v>1093</v>
      </c>
      <c r="D85" s="190"/>
      <c r="E85" s="190"/>
      <c r="F85" s="211" t="s">
        <v>1084</v>
      </c>
      <c r="G85" s="190"/>
      <c r="H85" s="190" t="s">
        <v>1094</v>
      </c>
      <c r="I85" s="190" t="s">
        <v>1080</v>
      </c>
      <c r="J85" s="190">
        <v>20</v>
      </c>
      <c r="K85" s="202"/>
    </row>
    <row r="86" spans="2:11" customFormat="1" ht="15" customHeight="1">
      <c r="B86" s="213"/>
      <c r="C86" s="190" t="s">
        <v>1095</v>
      </c>
      <c r="D86" s="190"/>
      <c r="E86" s="190"/>
      <c r="F86" s="211" t="s">
        <v>1084</v>
      </c>
      <c r="G86" s="190"/>
      <c r="H86" s="190" t="s">
        <v>1096</v>
      </c>
      <c r="I86" s="190" t="s">
        <v>1080</v>
      </c>
      <c r="J86" s="190">
        <v>20</v>
      </c>
      <c r="K86" s="202"/>
    </row>
    <row r="87" spans="2:11" customFormat="1" ht="15" customHeight="1">
      <c r="B87" s="213"/>
      <c r="C87" s="190" t="s">
        <v>1097</v>
      </c>
      <c r="D87" s="190"/>
      <c r="E87" s="190"/>
      <c r="F87" s="211" t="s">
        <v>1084</v>
      </c>
      <c r="G87" s="212"/>
      <c r="H87" s="190" t="s">
        <v>1098</v>
      </c>
      <c r="I87" s="190" t="s">
        <v>1080</v>
      </c>
      <c r="J87" s="190">
        <v>50</v>
      </c>
      <c r="K87" s="202"/>
    </row>
    <row r="88" spans="2:11" customFormat="1" ht="15" customHeight="1">
      <c r="B88" s="213"/>
      <c r="C88" s="190" t="s">
        <v>1099</v>
      </c>
      <c r="D88" s="190"/>
      <c r="E88" s="190"/>
      <c r="F88" s="211" t="s">
        <v>1084</v>
      </c>
      <c r="G88" s="212"/>
      <c r="H88" s="190" t="s">
        <v>1100</v>
      </c>
      <c r="I88" s="190" t="s">
        <v>1080</v>
      </c>
      <c r="J88" s="190">
        <v>20</v>
      </c>
      <c r="K88" s="202"/>
    </row>
    <row r="89" spans="2:11" customFormat="1" ht="15" customHeight="1">
      <c r="B89" s="213"/>
      <c r="C89" s="190" t="s">
        <v>1101</v>
      </c>
      <c r="D89" s="190"/>
      <c r="E89" s="190"/>
      <c r="F89" s="211" t="s">
        <v>1084</v>
      </c>
      <c r="G89" s="212"/>
      <c r="H89" s="190" t="s">
        <v>1102</v>
      </c>
      <c r="I89" s="190" t="s">
        <v>1080</v>
      </c>
      <c r="J89" s="190">
        <v>20</v>
      </c>
      <c r="K89" s="202"/>
    </row>
    <row r="90" spans="2:11" customFormat="1" ht="15" customHeight="1">
      <c r="B90" s="213"/>
      <c r="C90" s="190" t="s">
        <v>1103</v>
      </c>
      <c r="D90" s="190"/>
      <c r="E90" s="190"/>
      <c r="F90" s="211" t="s">
        <v>1084</v>
      </c>
      <c r="G90" s="212"/>
      <c r="H90" s="190" t="s">
        <v>1104</v>
      </c>
      <c r="I90" s="190" t="s">
        <v>1080</v>
      </c>
      <c r="J90" s="190">
        <v>50</v>
      </c>
      <c r="K90" s="202"/>
    </row>
    <row r="91" spans="2:11" customFormat="1" ht="15" customHeight="1">
      <c r="B91" s="213"/>
      <c r="C91" s="190" t="s">
        <v>1105</v>
      </c>
      <c r="D91" s="190"/>
      <c r="E91" s="190"/>
      <c r="F91" s="211" t="s">
        <v>1084</v>
      </c>
      <c r="G91" s="212"/>
      <c r="H91" s="190" t="s">
        <v>1105</v>
      </c>
      <c r="I91" s="190" t="s">
        <v>1080</v>
      </c>
      <c r="J91" s="190">
        <v>50</v>
      </c>
      <c r="K91" s="202"/>
    </row>
    <row r="92" spans="2:11" customFormat="1" ht="15" customHeight="1">
      <c r="B92" s="213"/>
      <c r="C92" s="190" t="s">
        <v>1106</v>
      </c>
      <c r="D92" s="190"/>
      <c r="E92" s="190"/>
      <c r="F92" s="211" t="s">
        <v>1084</v>
      </c>
      <c r="G92" s="212"/>
      <c r="H92" s="190" t="s">
        <v>1107</v>
      </c>
      <c r="I92" s="190" t="s">
        <v>1080</v>
      </c>
      <c r="J92" s="190">
        <v>255</v>
      </c>
      <c r="K92" s="202"/>
    </row>
    <row r="93" spans="2:11" customFormat="1" ht="15" customHeight="1">
      <c r="B93" s="213"/>
      <c r="C93" s="190" t="s">
        <v>1108</v>
      </c>
      <c r="D93" s="190"/>
      <c r="E93" s="190"/>
      <c r="F93" s="211" t="s">
        <v>1078</v>
      </c>
      <c r="G93" s="212"/>
      <c r="H93" s="190" t="s">
        <v>1109</v>
      </c>
      <c r="I93" s="190" t="s">
        <v>1110</v>
      </c>
      <c r="J93" s="190"/>
      <c r="K93" s="202"/>
    </row>
    <row r="94" spans="2:11" customFormat="1" ht="15" customHeight="1">
      <c r="B94" s="213"/>
      <c r="C94" s="190" t="s">
        <v>1111</v>
      </c>
      <c r="D94" s="190"/>
      <c r="E94" s="190"/>
      <c r="F94" s="211" t="s">
        <v>1078</v>
      </c>
      <c r="G94" s="212"/>
      <c r="H94" s="190" t="s">
        <v>1112</v>
      </c>
      <c r="I94" s="190" t="s">
        <v>1113</v>
      </c>
      <c r="J94" s="190"/>
      <c r="K94" s="202"/>
    </row>
    <row r="95" spans="2:11" customFormat="1" ht="15" customHeight="1">
      <c r="B95" s="213"/>
      <c r="C95" s="190" t="s">
        <v>1114</v>
      </c>
      <c r="D95" s="190"/>
      <c r="E95" s="190"/>
      <c r="F95" s="211" t="s">
        <v>1078</v>
      </c>
      <c r="G95" s="212"/>
      <c r="H95" s="190" t="s">
        <v>1114</v>
      </c>
      <c r="I95" s="190" t="s">
        <v>1113</v>
      </c>
      <c r="J95" s="190"/>
      <c r="K95" s="202"/>
    </row>
    <row r="96" spans="2:11" customFormat="1" ht="15" customHeight="1">
      <c r="B96" s="213"/>
      <c r="C96" s="190" t="s">
        <v>46</v>
      </c>
      <c r="D96" s="190"/>
      <c r="E96" s="190"/>
      <c r="F96" s="211" t="s">
        <v>1078</v>
      </c>
      <c r="G96" s="212"/>
      <c r="H96" s="190" t="s">
        <v>1115</v>
      </c>
      <c r="I96" s="190" t="s">
        <v>1113</v>
      </c>
      <c r="J96" s="190"/>
      <c r="K96" s="202"/>
    </row>
    <row r="97" spans="2:11" customFormat="1" ht="15" customHeight="1">
      <c r="B97" s="213"/>
      <c r="C97" s="190" t="s">
        <v>56</v>
      </c>
      <c r="D97" s="190"/>
      <c r="E97" s="190"/>
      <c r="F97" s="211" t="s">
        <v>1078</v>
      </c>
      <c r="G97" s="212"/>
      <c r="H97" s="190" t="s">
        <v>1116</v>
      </c>
      <c r="I97" s="190" t="s">
        <v>1113</v>
      </c>
      <c r="J97" s="190"/>
      <c r="K97" s="202"/>
    </row>
    <row r="98" spans="2:11" customFormat="1" ht="15" customHeight="1">
      <c r="B98" s="214"/>
      <c r="C98" s="215"/>
      <c r="D98" s="215"/>
      <c r="E98" s="215"/>
      <c r="F98" s="215"/>
      <c r="G98" s="215"/>
      <c r="H98" s="215"/>
      <c r="I98" s="215"/>
      <c r="J98" s="215"/>
      <c r="K98" s="216"/>
    </row>
    <row r="99" spans="2:11" customFormat="1" ht="18.75" customHeight="1">
      <c r="B99" s="217"/>
      <c r="C99" s="218"/>
      <c r="D99" s="218"/>
      <c r="E99" s="218"/>
      <c r="F99" s="218"/>
      <c r="G99" s="218"/>
      <c r="H99" s="218"/>
      <c r="I99" s="218"/>
      <c r="J99" s="218"/>
      <c r="K99" s="217"/>
    </row>
    <row r="100" spans="2:11" customFormat="1" ht="18.75" customHeight="1">
      <c r="B100" s="197"/>
      <c r="C100" s="197"/>
      <c r="D100" s="197"/>
      <c r="E100" s="197"/>
      <c r="F100" s="197"/>
      <c r="G100" s="197"/>
      <c r="H100" s="197"/>
      <c r="I100" s="197"/>
      <c r="J100" s="197"/>
      <c r="K100" s="197"/>
    </row>
    <row r="101" spans="2:11" customFormat="1" ht="7.5" customHeight="1">
      <c r="B101" s="198"/>
      <c r="C101" s="199"/>
      <c r="D101" s="199"/>
      <c r="E101" s="199"/>
      <c r="F101" s="199"/>
      <c r="G101" s="199"/>
      <c r="H101" s="199"/>
      <c r="I101" s="199"/>
      <c r="J101" s="199"/>
      <c r="K101" s="200"/>
    </row>
    <row r="102" spans="2:11" customFormat="1" ht="45" customHeight="1">
      <c r="B102" s="201"/>
      <c r="C102" s="299" t="s">
        <v>1117</v>
      </c>
      <c r="D102" s="299"/>
      <c r="E102" s="299"/>
      <c r="F102" s="299"/>
      <c r="G102" s="299"/>
      <c r="H102" s="299"/>
      <c r="I102" s="299"/>
      <c r="J102" s="299"/>
      <c r="K102" s="202"/>
    </row>
    <row r="103" spans="2:11" customFormat="1" ht="17.25" customHeight="1">
      <c r="B103" s="201"/>
      <c r="C103" s="203" t="s">
        <v>1072</v>
      </c>
      <c r="D103" s="203"/>
      <c r="E103" s="203"/>
      <c r="F103" s="203" t="s">
        <v>1073</v>
      </c>
      <c r="G103" s="204"/>
      <c r="H103" s="203" t="s">
        <v>62</v>
      </c>
      <c r="I103" s="203" t="s">
        <v>65</v>
      </c>
      <c r="J103" s="203" t="s">
        <v>1074</v>
      </c>
      <c r="K103" s="202"/>
    </row>
    <row r="104" spans="2:11" customFormat="1" ht="17.25" customHeight="1">
      <c r="B104" s="201"/>
      <c r="C104" s="205" t="s">
        <v>1075</v>
      </c>
      <c r="D104" s="205"/>
      <c r="E104" s="205"/>
      <c r="F104" s="206" t="s">
        <v>1076</v>
      </c>
      <c r="G104" s="207"/>
      <c r="H104" s="205"/>
      <c r="I104" s="205"/>
      <c r="J104" s="205" t="s">
        <v>1077</v>
      </c>
      <c r="K104" s="202"/>
    </row>
    <row r="105" spans="2:11" customFormat="1" ht="5.25" customHeight="1">
      <c r="B105" s="201"/>
      <c r="C105" s="203"/>
      <c r="D105" s="203"/>
      <c r="E105" s="203"/>
      <c r="F105" s="203"/>
      <c r="G105" s="219"/>
      <c r="H105" s="203"/>
      <c r="I105" s="203"/>
      <c r="J105" s="203"/>
      <c r="K105" s="202"/>
    </row>
    <row r="106" spans="2:11" customFormat="1" ht="15" customHeight="1">
      <c r="B106" s="201"/>
      <c r="C106" s="190" t="s">
        <v>61</v>
      </c>
      <c r="D106" s="210"/>
      <c r="E106" s="210"/>
      <c r="F106" s="211" t="s">
        <v>1078</v>
      </c>
      <c r="G106" s="190"/>
      <c r="H106" s="190" t="s">
        <v>1118</v>
      </c>
      <c r="I106" s="190" t="s">
        <v>1080</v>
      </c>
      <c r="J106" s="190">
        <v>20</v>
      </c>
      <c r="K106" s="202"/>
    </row>
    <row r="107" spans="2:11" customFormat="1" ht="15" customHeight="1">
      <c r="B107" s="201"/>
      <c r="C107" s="190" t="s">
        <v>1081</v>
      </c>
      <c r="D107" s="190"/>
      <c r="E107" s="190"/>
      <c r="F107" s="211" t="s">
        <v>1078</v>
      </c>
      <c r="G107" s="190"/>
      <c r="H107" s="190" t="s">
        <v>1118</v>
      </c>
      <c r="I107" s="190" t="s">
        <v>1080</v>
      </c>
      <c r="J107" s="190">
        <v>120</v>
      </c>
      <c r="K107" s="202"/>
    </row>
    <row r="108" spans="2:11" customFormat="1" ht="15" customHeight="1">
      <c r="B108" s="213"/>
      <c r="C108" s="190" t="s">
        <v>1083</v>
      </c>
      <c r="D108" s="190"/>
      <c r="E108" s="190"/>
      <c r="F108" s="211" t="s">
        <v>1084</v>
      </c>
      <c r="G108" s="190"/>
      <c r="H108" s="190" t="s">
        <v>1118</v>
      </c>
      <c r="I108" s="190" t="s">
        <v>1080</v>
      </c>
      <c r="J108" s="190">
        <v>50</v>
      </c>
      <c r="K108" s="202"/>
    </row>
    <row r="109" spans="2:11" customFormat="1" ht="15" customHeight="1">
      <c r="B109" s="213"/>
      <c r="C109" s="190" t="s">
        <v>1086</v>
      </c>
      <c r="D109" s="190"/>
      <c r="E109" s="190"/>
      <c r="F109" s="211" t="s">
        <v>1078</v>
      </c>
      <c r="G109" s="190"/>
      <c r="H109" s="190" t="s">
        <v>1118</v>
      </c>
      <c r="I109" s="190" t="s">
        <v>1088</v>
      </c>
      <c r="J109" s="190"/>
      <c r="K109" s="202"/>
    </row>
    <row r="110" spans="2:11" customFormat="1" ht="15" customHeight="1">
      <c r="B110" s="213"/>
      <c r="C110" s="190" t="s">
        <v>1097</v>
      </c>
      <c r="D110" s="190"/>
      <c r="E110" s="190"/>
      <c r="F110" s="211" t="s">
        <v>1084</v>
      </c>
      <c r="G110" s="190"/>
      <c r="H110" s="190" t="s">
        <v>1118</v>
      </c>
      <c r="I110" s="190" t="s">
        <v>1080</v>
      </c>
      <c r="J110" s="190">
        <v>50</v>
      </c>
      <c r="K110" s="202"/>
    </row>
    <row r="111" spans="2:11" customFormat="1" ht="15" customHeight="1">
      <c r="B111" s="213"/>
      <c r="C111" s="190" t="s">
        <v>1105</v>
      </c>
      <c r="D111" s="190"/>
      <c r="E111" s="190"/>
      <c r="F111" s="211" t="s">
        <v>1084</v>
      </c>
      <c r="G111" s="190"/>
      <c r="H111" s="190" t="s">
        <v>1118</v>
      </c>
      <c r="I111" s="190" t="s">
        <v>1080</v>
      </c>
      <c r="J111" s="190">
        <v>50</v>
      </c>
      <c r="K111" s="202"/>
    </row>
    <row r="112" spans="2:11" customFormat="1" ht="15" customHeight="1">
      <c r="B112" s="213"/>
      <c r="C112" s="190" t="s">
        <v>1103</v>
      </c>
      <c r="D112" s="190"/>
      <c r="E112" s="190"/>
      <c r="F112" s="211" t="s">
        <v>1084</v>
      </c>
      <c r="G112" s="190"/>
      <c r="H112" s="190" t="s">
        <v>1118</v>
      </c>
      <c r="I112" s="190" t="s">
        <v>1080</v>
      </c>
      <c r="J112" s="190">
        <v>50</v>
      </c>
      <c r="K112" s="202"/>
    </row>
    <row r="113" spans="2:11" customFormat="1" ht="15" customHeight="1">
      <c r="B113" s="213"/>
      <c r="C113" s="190" t="s">
        <v>61</v>
      </c>
      <c r="D113" s="190"/>
      <c r="E113" s="190"/>
      <c r="F113" s="211" t="s">
        <v>1078</v>
      </c>
      <c r="G113" s="190"/>
      <c r="H113" s="190" t="s">
        <v>1119</v>
      </c>
      <c r="I113" s="190" t="s">
        <v>1080</v>
      </c>
      <c r="J113" s="190">
        <v>20</v>
      </c>
      <c r="K113" s="202"/>
    </row>
    <row r="114" spans="2:11" customFormat="1" ht="15" customHeight="1">
      <c r="B114" s="213"/>
      <c r="C114" s="190" t="s">
        <v>1120</v>
      </c>
      <c r="D114" s="190"/>
      <c r="E114" s="190"/>
      <c r="F114" s="211" t="s">
        <v>1078</v>
      </c>
      <c r="G114" s="190"/>
      <c r="H114" s="190" t="s">
        <v>1121</v>
      </c>
      <c r="I114" s="190" t="s">
        <v>1080</v>
      </c>
      <c r="J114" s="190">
        <v>120</v>
      </c>
      <c r="K114" s="202"/>
    </row>
    <row r="115" spans="2:11" customFormat="1" ht="15" customHeight="1">
      <c r="B115" s="213"/>
      <c r="C115" s="190" t="s">
        <v>46</v>
      </c>
      <c r="D115" s="190"/>
      <c r="E115" s="190"/>
      <c r="F115" s="211" t="s">
        <v>1078</v>
      </c>
      <c r="G115" s="190"/>
      <c r="H115" s="190" t="s">
        <v>1122</v>
      </c>
      <c r="I115" s="190" t="s">
        <v>1113</v>
      </c>
      <c r="J115" s="190"/>
      <c r="K115" s="202"/>
    </row>
    <row r="116" spans="2:11" customFormat="1" ht="15" customHeight="1">
      <c r="B116" s="213"/>
      <c r="C116" s="190" t="s">
        <v>56</v>
      </c>
      <c r="D116" s="190"/>
      <c r="E116" s="190"/>
      <c r="F116" s="211" t="s">
        <v>1078</v>
      </c>
      <c r="G116" s="190"/>
      <c r="H116" s="190" t="s">
        <v>1123</v>
      </c>
      <c r="I116" s="190" t="s">
        <v>1113</v>
      </c>
      <c r="J116" s="190"/>
      <c r="K116" s="202"/>
    </row>
    <row r="117" spans="2:11" customFormat="1" ht="15" customHeight="1">
      <c r="B117" s="213"/>
      <c r="C117" s="190" t="s">
        <v>65</v>
      </c>
      <c r="D117" s="190"/>
      <c r="E117" s="190"/>
      <c r="F117" s="211" t="s">
        <v>1078</v>
      </c>
      <c r="G117" s="190"/>
      <c r="H117" s="190" t="s">
        <v>1124</v>
      </c>
      <c r="I117" s="190" t="s">
        <v>1125</v>
      </c>
      <c r="J117" s="190"/>
      <c r="K117" s="202"/>
    </row>
    <row r="118" spans="2:11" customFormat="1" ht="15" customHeight="1">
      <c r="B118" s="214"/>
      <c r="C118" s="220"/>
      <c r="D118" s="220"/>
      <c r="E118" s="220"/>
      <c r="F118" s="220"/>
      <c r="G118" s="220"/>
      <c r="H118" s="220"/>
      <c r="I118" s="220"/>
      <c r="J118" s="220"/>
      <c r="K118" s="216"/>
    </row>
    <row r="119" spans="2:11" customFormat="1" ht="18.75" customHeight="1">
      <c r="B119" s="221"/>
      <c r="C119" s="222"/>
      <c r="D119" s="222"/>
      <c r="E119" s="222"/>
      <c r="F119" s="223"/>
      <c r="G119" s="222"/>
      <c r="H119" s="222"/>
      <c r="I119" s="222"/>
      <c r="J119" s="222"/>
      <c r="K119" s="221"/>
    </row>
    <row r="120" spans="2:11" customFormat="1" ht="18.75" customHeight="1">
      <c r="B120" s="197"/>
      <c r="C120" s="197"/>
      <c r="D120" s="197"/>
      <c r="E120" s="197"/>
      <c r="F120" s="197"/>
      <c r="G120" s="197"/>
      <c r="H120" s="197"/>
      <c r="I120" s="197"/>
      <c r="J120" s="197"/>
      <c r="K120" s="197"/>
    </row>
    <row r="121" spans="2:11" customFormat="1" ht="7.5" customHeight="1">
      <c r="B121" s="224"/>
      <c r="C121" s="225"/>
      <c r="D121" s="225"/>
      <c r="E121" s="225"/>
      <c r="F121" s="225"/>
      <c r="G121" s="225"/>
      <c r="H121" s="225"/>
      <c r="I121" s="225"/>
      <c r="J121" s="225"/>
      <c r="K121" s="226"/>
    </row>
    <row r="122" spans="2:11" customFormat="1" ht="45" customHeight="1">
      <c r="B122" s="227"/>
      <c r="C122" s="300" t="s">
        <v>1126</v>
      </c>
      <c r="D122" s="300"/>
      <c r="E122" s="300"/>
      <c r="F122" s="300"/>
      <c r="G122" s="300"/>
      <c r="H122" s="300"/>
      <c r="I122" s="300"/>
      <c r="J122" s="300"/>
      <c r="K122" s="228"/>
    </row>
    <row r="123" spans="2:11" customFormat="1" ht="17.25" customHeight="1">
      <c r="B123" s="229"/>
      <c r="C123" s="203" t="s">
        <v>1072</v>
      </c>
      <c r="D123" s="203"/>
      <c r="E123" s="203"/>
      <c r="F123" s="203" t="s">
        <v>1073</v>
      </c>
      <c r="G123" s="204"/>
      <c r="H123" s="203" t="s">
        <v>62</v>
      </c>
      <c r="I123" s="203" t="s">
        <v>65</v>
      </c>
      <c r="J123" s="203" t="s">
        <v>1074</v>
      </c>
      <c r="K123" s="230"/>
    </row>
    <row r="124" spans="2:11" customFormat="1" ht="17.25" customHeight="1">
      <c r="B124" s="229"/>
      <c r="C124" s="205" t="s">
        <v>1075</v>
      </c>
      <c r="D124" s="205"/>
      <c r="E124" s="205"/>
      <c r="F124" s="206" t="s">
        <v>1076</v>
      </c>
      <c r="G124" s="207"/>
      <c r="H124" s="205"/>
      <c r="I124" s="205"/>
      <c r="J124" s="205" t="s">
        <v>1077</v>
      </c>
      <c r="K124" s="230"/>
    </row>
    <row r="125" spans="2:11" customFormat="1" ht="5.25" customHeight="1">
      <c r="B125" s="231"/>
      <c r="C125" s="208"/>
      <c r="D125" s="208"/>
      <c r="E125" s="208"/>
      <c r="F125" s="208"/>
      <c r="G125" s="232"/>
      <c r="H125" s="208"/>
      <c r="I125" s="208"/>
      <c r="J125" s="208"/>
      <c r="K125" s="233"/>
    </row>
    <row r="126" spans="2:11" customFormat="1" ht="15" customHeight="1">
      <c r="B126" s="231"/>
      <c r="C126" s="190" t="s">
        <v>1081</v>
      </c>
      <c r="D126" s="210"/>
      <c r="E126" s="210"/>
      <c r="F126" s="211" t="s">
        <v>1078</v>
      </c>
      <c r="G126" s="190"/>
      <c r="H126" s="190" t="s">
        <v>1118</v>
      </c>
      <c r="I126" s="190" t="s">
        <v>1080</v>
      </c>
      <c r="J126" s="190">
        <v>120</v>
      </c>
      <c r="K126" s="234"/>
    </row>
    <row r="127" spans="2:11" customFormat="1" ht="15" customHeight="1">
      <c r="B127" s="231"/>
      <c r="C127" s="190" t="s">
        <v>1127</v>
      </c>
      <c r="D127" s="190"/>
      <c r="E127" s="190"/>
      <c r="F127" s="211" t="s">
        <v>1078</v>
      </c>
      <c r="G127" s="190"/>
      <c r="H127" s="190" t="s">
        <v>1128</v>
      </c>
      <c r="I127" s="190" t="s">
        <v>1080</v>
      </c>
      <c r="J127" s="190" t="s">
        <v>1129</v>
      </c>
      <c r="K127" s="234"/>
    </row>
    <row r="128" spans="2:11" customFormat="1" ht="15" customHeight="1">
      <c r="B128" s="231"/>
      <c r="C128" s="190" t="s">
        <v>1026</v>
      </c>
      <c r="D128" s="190"/>
      <c r="E128" s="190"/>
      <c r="F128" s="211" t="s">
        <v>1078</v>
      </c>
      <c r="G128" s="190"/>
      <c r="H128" s="190" t="s">
        <v>1130</v>
      </c>
      <c r="I128" s="190" t="s">
        <v>1080</v>
      </c>
      <c r="J128" s="190" t="s">
        <v>1129</v>
      </c>
      <c r="K128" s="234"/>
    </row>
    <row r="129" spans="2:11" customFormat="1" ht="15" customHeight="1">
      <c r="B129" s="231"/>
      <c r="C129" s="190" t="s">
        <v>1089</v>
      </c>
      <c r="D129" s="190"/>
      <c r="E129" s="190"/>
      <c r="F129" s="211" t="s">
        <v>1084</v>
      </c>
      <c r="G129" s="190"/>
      <c r="H129" s="190" t="s">
        <v>1090</v>
      </c>
      <c r="I129" s="190" t="s">
        <v>1080</v>
      </c>
      <c r="J129" s="190">
        <v>15</v>
      </c>
      <c r="K129" s="234"/>
    </row>
    <row r="130" spans="2:11" customFormat="1" ht="15" customHeight="1">
      <c r="B130" s="231"/>
      <c r="C130" s="190" t="s">
        <v>1091</v>
      </c>
      <c r="D130" s="190"/>
      <c r="E130" s="190"/>
      <c r="F130" s="211" t="s">
        <v>1084</v>
      </c>
      <c r="G130" s="190"/>
      <c r="H130" s="190" t="s">
        <v>1092</v>
      </c>
      <c r="I130" s="190" t="s">
        <v>1080</v>
      </c>
      <c r="J130" s="190">
        <v>15</v>
      </c>
      <c r="K130" s="234"/>
    </row>
    <row r="131" spans="2:11" customFormat="1" ht="15" customHeight="1">
      <c r="B131" s="231"/>
      <c r="C131" s="190" t="s">
        <v>1093</v>
      </c>
      <c r="D131" s="190"/>
      <c r="E131" s="190"/>
      <c r="F131" s="211" t="s">
        <v>1084</v>
      </c>
      <c r="G131" s="190"/>
      <c r="H131" s="190" t="s">
        <v>1094</v>
      </c>
      <c r="I131" s="190" t="s">
        <v>1080</v>
      </c>
      <c r="J131" s="190">
        <v>20</v>
      </c>
      <c r="K131" s="234"/>
    </row>
    <row r="132" spans="2:11" customFormat="1" ht="15" customHeight="1">
      <c r="B132" s="231"/>
      <c r="C132" s="190" t="s">
        <v>1095</v>
      </c>
      <c r="D132" s="190"/>
      <c r="E132" s="190"/>
      <c r="F132" s="211" t="s">
        <v>1084</v>
      </c>
      <c r="G132" s="190"/>
      <c r="H132" s="190" t="s">
        <v>1096</v>
      </c>
      <c r="I132" s="190" t="s">
        <v>1080</v>
      </c>
      <c r="J132" s="190">
        <v>20</v>
      </c>
      <c r="K132" s="234"/>
    </row>
    <row r="133" spans="2:11" customFormat="1" ht="15" customHeight="1">
      <c r="B133" s="231"/>
      <c r="C133" s="190" t="s">
        <v>1083</v>
      </c>
      <c r="D133" s="190"/>
      <c r="E133" s="190"/>
      <c r="F133" s="211" t="s">
        <v>1084</v>
      </c>
      <c r="G133" s="190"/>
      <c r="H133" s="190" t="s">
        <v>1118</v>
      </c>
      <c r="I133" s="190" t="s">
        <v>1080</v>
      </c>
      <c r="J133" s="190">
        <v>50</v>
      </c>
      <c r="K133" s="234"/>
    </row>
    <row r="134" spans="2:11" customFormat="1" ht="15" customHeight="1">
      <c r="B134" s="231"/>
      <c r="C134" s="190" t="s">
        <v>1097</v>
      </c>
      <c r="D134" s="190"/>
      <c r="E134" s="190"/>
      <c r="F134" s="211" t="s">
        <v>1084</v>
      </c>
      <c r="G134" s="190"/>
      <c r="H134" s="190" t="s">
        <v>1118</v>
      </c>
      <c r="I134" s="190" t="s">
        <v>1080</v>
      </c>
      <c r="J134" s="190">
        <v>50</v>
      </c>
      <c r="K134" s="234"/>
    </row>
    <row r="135" spans="2:11" customFormat="1" ht="15" customHeight="1">
      <c r="B135" s="231"/>
      <c r="C135" s="190" t="s">
        <v>1103</v>
      </c>
      <c r="D135" s="190"/>
      <c r="E135" s="190"/>
      <c r="F135" s="211" t="s">
        <v>1084</v>
      </c>
      <c r="G135" s="190"/>
      <c r="H135" s="190" t="s">
        <v>1118</v>
      </c>
      <c r="I135" s="190" t="s">
        <v>1080</v>
      </c>
      <c r="J135" s="190">
        <v>50</v>
      </c>
      <c r="K135" s="234"/>
    </row>
    <row r="136" spans="2:11" customFormat="1" ht="15" customHeight="1">
      <c r="B136" s="231"/>
      <c r="C136" s="190" t="s">
        <v>1105</v>
      </c>
      <c r="D136" s="190"/>
      <c r="E136" s="190"/>
      <c r="F136" s="211" t="s">
        <v>1084</v>
      </c>
      <c r="G136" s="190"/>
      <c r="H136" s="190" t="s">
        <v>1118</v>
      </c>
      <c r="I136" s="190" t="s">
        <v>1080</v>
      </c>
      <c r="J136" s="190">
        <v>50</v>
      </c>
      <c r="K136" s="234"/>
    </row>
    <row r="137" spans="2:11" customFormat="1" ht="15" customHeight="1">
      <c r="B137" s="231"/>
      <c r="C137" s="190" t="s">
        <v>1106</v>
      </c>
      <c r="D137" s="190"/>
      <c r="E137" s="190"/>
      <c r="F137" s="211" t="s">
        <v>1084</v>
      </c>
      <c r="G137" s="190"/>
      <c r="H137" s="190" t="s">
        <v>1131</v>
      </c>
      <c r="I137" s="190" t="s">
        <v>1080</v>
      </c>
      <c r="J137" s="190">
        <v>255</v>
      </c>
      <c r="K137" s="234"/>
    </row>
    <row r="138" spans="2:11" customFormat="1" ht="15" customHeight="1">
      <c r="B138" s="231"/>
      <c r="C138" s="190" t="s">
        <v>1108</v>
      </c>
      <c r="D138" s="190"/>
      <c r="E138" s="190"/>
      <c r="F138" s="211" t="s">
        <v>1078</v>
      </c>
      <c r="G138" s="190"/>
      <c r="H138" s="190" t="s">
        <v>1132</v>
      </c>
      <c r="I138" s="190" t="s">
        <v>1110</v>
      </c>
      <c r="J138" s="190"/>
      <c r="K138" s="234"/>
    </row>
    <row r="139" spans="2:11" customFormat="1" ht="15" customHeight="1">
      <c r="B139" s="231"/>
      <c r="C139" s="190" t="s">
        <v>1111</v>
      </c>
      <c r="D139" s="190"/>
      <c r="E139" s="190"/>
      <c r="F139" s="211" t="s">
        <v>1078</v>
      </c>
      <c r="G139" s="190"/>
      <c r="H139" s="190" t="s">
        <v>1133</v>
      </c>
      <c r="I139" s="190" t="s">
        <v>1113</v>
      </c>
      <c r="J139" s="190"/>
      <c r="K139" s="234"/>
    </row>
    <row r="140" spans="2:11" customFormat="1" ht="15" customHeight="1">
      <c r="B140" s="231"/>
      <c r="C140" s="190" t="s">
        <v>1114</v>
      </c>
      <c r="D140" s="190"/>
      <c r="E140" s="190"/>
      <c r="F140" s="211" t="s">
        <v>1078</v>
      </c>
      <c r="G140" s="190"/>
      <c r="H140" s="190" t="s">
        <v>1114</v>
      </c>
      <c r="I140" s="190" t="s">
        <v>1113</v>
      </c>
      <c r="J140" s="190"/>
      <c r="K140" s="234"/>
    </row>
    <row r="141" spans="2:11" customFormat="1" ht="15" customHeight="1">
      <c r="B141" s="231"/>
      <c r="C141" s="190" t="s">
        <v>46</v>
      </c>
      <c r="D141" s="190"/>
      <c r="E141" s="190"/>
      <c r="F141" s="211" t="s">
        <v>1078</v>
      </c>
      <c r="G141" s="190"/>
      <c r="H141" s="190" t="s">
        <v>1134</v>
      </c>
      <c r="I141" s="190" t="s">
        <v>1113</v>
      </c>
      <c r="J141" s="190"/>
      <c r="K141" s="234"/>
    </row>
    <row r="142" spans="2:11" customFormat="1" ht="15" customHeight="1">
      <c r="B142" s="231"/>
      <c r="C142" s="190" t="s">
        <v>1135</v>
      </c>
      <c r="D142" s="190"/>
      <c r="E142" s="190"/>
      <c r="F142" s="211" t="s">
        <v>1078</v>
      </c>
      <c r="G142" s="190"/>
      <c r="H142" s="190" t="s">
        <v>1136</v>
      </c>
      <c r="I142" s="190" t="s">
        <v>1113</v>
      </c>
      <c r="J142" s="190"/>
      <c r="K142" s="234"/>
    </row>
    <row r="143" spans="2:11" customFormat="1" ht="15" customHeight="1">
      <c r="B143" s="235"/>
      <c r="C143" s="236"/>
      <c r="D143" s="236"/>
      <c r="E143" s="236"/>
      <c r="F143" s="236"/>
      <c r="G143" s="236"/>
      <c r="H143" s="236"/>
      <c r="I143" s="236"/>
      <c r="J143" s="236"/>
      <c r="K143" s="237"/>
    </row>
    <row r="144" spans="2:11" customFormat="1" ht="18.75" customHeight="1">
      <c r="B144" s="222"/>
      <c r="C144" s="222"/>
      <c r="D144" s="222"/>
      <c r="E144" s="222"/>
      <c r="F144" s="223"/>
      <c r="G144" s="222"/>
      <c r="H144" s="222"/>
      <c r="I144" s="222"/>
      <c r="J144" s="222"/>
      <c r="K144" s="222"/>
    </row>
    <row r="145" spans="2:11" customFormat="1" ht="18.75" customHeight="1">
      <c r="B145" s="197"/>
      <c r="C145" s="197"/>
      <c r="D145" s="197"/>
      <c r="E145" s="197"/>
      <c r="F145" s="197"/>
      <c r="G145" s="197"/>
      <c r="H145" s="197"/>
      <c r="I145" s="197"/>
      <c r="J145" s="197"/>
      <c r="K145" s="197"/>
    </row>
    <row r="146" spans="2:11" customFormat="1" ht="7.5" customHeight="1">
      <c r="B146" s="198"/>
      <c r="C146" s="199"/>
      <c r="D146" s="199"/>
      <c r="E146" s="199"/>
      <c r="F146" s="199"/>
      <c r="G146" s="199"/>
      <c r="H146" s="199"/>
      <c r="I146" s="199"/>
      <c r="J146" s="199"/>
      <c r="K146" s="200"/>
    </row>
    <row r="147" spans="2:11" customFormat="1" ht="45" customHeight="1">
      <c r="B147" s="201"/>
      <c r="C147" s="299" t="s">
        <v>1137</v>
      </c>
      <c r="D147" s="299"/>
      <c r="E147" s="299"/>
      <c r="F147" s="299"/>
      <c r="G147" s="299"/>
      <c r="H147" s="299"/>
      <c r="I147" s="299"/>
      <c r="J147" s="299"/>
      <c r="K147" s="202"/>
    </row>
    <row r="148" spans="2:11" customFormat="1" ht="17.25" customHeight="1">
      <c r="B148" s="201"/>
      <c r="C148" s="203" t="s">
        <v>1072</v>
      </c>
      <c r="D148" s="203"/>
      <c r="E148" s="203"/>
      <c r="F148" s="203" t="s">
        <v>1073</v>
      </c>
      <c r="G148" s="204"/>
      <c r="H148" s="203" t="s">
        <v>62</v>
      </c>
      <c r="I148" s="203" t="s">
        <v>65</v>
      </c>
      <c r="J148" s="203" t="s">
        <v>1074</v>
      </c>
      <c r="K148" s="202"/>
    </row>
    <row r="149" spans="2:11" customFormat="1" ht="17.25" customHeight="1">
      <c r="B149" s="201"/>
      <c r="C149" s="205" t="s">
        <v>1075</v>
      </c>
      <c r="D149" s="205"/>
      <c r="E149" s="205"/>
      <c r="F149" s="206" t="s">
        <v>1076</v>
      </c>
      <c r="G149" s="207"/>
      <c r="H149" s="205"/>
      <c r="I149" s="205"/>
      <c r="J149" s="205" t="s">
        <v>1077</v>
      </c>
      <c r="K149" s="202"/>
    </row>
    <row r="150" spans="2:11" customFormat="1" ht="5.25" customHeight="1">
      <c r="B150" s="213"/>
      <c r="C150" s="208"/>
      <c r="D150" s="208"/>
      <c r="E150" s="208"/>
      <c r="F150" s="208"/>
      <c r="G150" s="209"/>
      <c r="H150" s="208"/>
      <c r="I150" s="208"/>
      <c r="J150" s="208"/>
      <c r="K150" s="234"/>
    </row>
    <row r="151" spans="2:11" customFormat="1" ht="15" customHeight="1">
      <c r="B151" s="213"/>
      <c r="C151" s="238" t="s">
        <v>1081</v>
      </c>
      <c r="D151" s="190"/>
      <c r="E151" s="190"/>
      <c r="F151" s="239" t="s">
        <v>1078</v>
      </c>
      <c r="G151" s="190"/>
      <c r="H151" s="238" t="s">
        <v>1118</v>
      </c>
      <c r="I151" s="238" t="s">
        <v>1080</v>
      </c>
      <c r="J151" s="238">
        <v>120</v>
      </c>
      <c r="K151" s="234"/>
    </row>
    <row r="152" spans="2:11" customFormat="1" ht="15" customHeight="1">
      <c r="B152" s="213"/>
      <c r="C152" s="238" t="s">
        <v>1127</v>
      </c>
      <c r="D152" s="190"/>
      <c r="E152" s="190"/>
      <c r="F152" s="239" t="s">
        <v>1078</v>
      </c>
      <c r="G152" s="190"/>
      <c r="H152" s="238" t="s">
        <v>1138</v>
      </c>
      <c r="I152" s="238" t="s">
        <v>1080</v>
      </c>
      <c r="J152" s="238" t="s">
        <v>1129</v>
      </c>
      <c r="K152" s="234"/>
    </row>
    <row r="153" spans="2:11" customFormat="1" ht="15" customHeight="1">
      <c r="B153" s="213"/>
      <c r="C153" s="238" t="s">
        <v>1026</v>
      </c>
      <c r="D153" s="190"/>
      <c r="E153" s="190"/>
      <c r="F153" s="239" t="s">
        <v>1078</v>
      </c>
      <c r="G153" s="190"/>
      <c r="H153" s="238" t="s">
        <v>1139</v>
      </c>
      <c r="I153" s="238" t="s">
        <v>1080</v>
      </c>
      <c r="J153" s="238" t="s">
        <v>1129</v>
      </c>
      <c r="K153" s="234"/>
    </row>
    <row r="154" spans="2:11" customFormat="1" ht="15" customHeight="1">
      <c r="B154" s="213"/>
      <c r="C154" s="238" t="s">
        <v>1083</v>
      </c>
      <c r="D154" s="190"/>
      <c r="E154" s="190"/>
      <c r="F154" s="239" t="s">
        <v>1084</v>
      </c>
      <c r="G154" s="190"/>
      <c r="H154" s="238" t="s">
        <v>1118</v>
      </c>
      <c r="I154" s="238" t="s">
        <v>1080</v>
      </c>
      <c r="J154" s="238">
        <v>50</v>
      </c>
      <c r="K154" s="234"/>
    </row>
    <row r="155" spans="2:11" customFormat="1" ht="15" customHeight="1">
      <c r="B155" s="213"/>
      <c r="C155" s="238" t="s">
        <v>1086</v>
      </c>
      <c r="D155" s="190"/>
      <c r="E155" s="190"/>
      <c r="F155" s="239" t="s">
        <v>1078</v>
      </c>
      <c r="G155" s="190"/>
      <c r="H155" s="238" t="s">
        <v>1118</v>
      </c>
      <c r="I155" s="238" t="s">
        <v>1088</v>
      </c>
      <c r="J155" s="238"/>
      <c r="K155" s="234"/>
    </row>
    <row r="156" spans="2:11" customFormat="1" ht="15" customHeight="1">
      <c r="B156" s="213"/>
      <c r="C156" s="238" t="s">
        <v>1097</v>
      </c>
      <c r="D156" s="190"/>
      <c r="E156" s="190"/>
      <c r="F156" s="239" t="s">
        <v>1084</v>
      </c>
      <c r="G156" s="190"/>
      <c r="H156" s="238" t="s">
        <v>1118</v>
      </c>
      <c r="I156" s="238" t="s">
        <v>1080</v>
      </c>
      <c r="J156" s="238">
        <v>50</v>
      </c>
      <c r="K156" s="234"/>
    </row>
    <row r="157" spans="2:11" customFormat="1" ht="15" customHeight="1">
      <c r="B157" s="213"/>
      <c r="C157" s="238" t="s">
        <v>1105</v>
      </c>
      <c r="D157" s="190"/>
      <c r="E157" s="190"/>
      <c r="F157" s="239" t="s">
        <v>1084</v>
      </c>
      <c r="G157" s="190"/>
      <c r="H157" s="238" t="s">
        <v>1118</v>
      </c>
      <c r="I157" s="238" t="s">
        <v>1080</v>
      </c>
      <c r="J157" s="238">
        <v>50</v>
      </c>
      <c r="K157" s="234"/>
    </row>
    <row r="158" spans="2:11" customFormat="1" ht="15" customHeight="1">
      <c r="B158" s="213"/>
      <c r="C158" s="238" t="s">
        <v>1103</v>
      </c>
      <c r="D158" s="190"/>
      <c r="E158" s="190"/>
      <c r="F158" s="239" t="s">
        <v>1084</v>
      </c>
      <c r="G158" s="190"/>
      <c r="H158" s="238" t="s">
        <v>1118</v>
      </c>
      <c r="I158" s="238" t="s">
        <v>1080</v>
      </c>
      <c r="J158" s="238">
        <v>50</v>
      </c>
      <c r="K158" s="234"/>
    </row>
    <row r="159" spans="2:11" customFormat="1" ht="15" customHeight="1">
      <c r="B159" s="213"/>
      <c r="C159" s="238" t="s">
        <v>104</v>
      </c>
      <c r="D159" s="190"/>
      <c r="E159" s="190"/>
      <c r="F159" s="239" t="s">
        <v>1078</v>
      </c>
      <c r="G159" s="190"/>
      <c r="H159" s="238" t="s">
        <v>1140</v>
      </c>
      <c r="I159" s="238" t="s">
        <v>1080</v>
      </c>
      <c r="J159" s="238" t="s">
        <v>1141</v>
      </c>
      <c r="K159" s="234"/>
    </row>
    <row r="160" spans="2:11" customFormat="1" ht="15" customHeight="1">
      <c r="B160" s="213"/>
      <c r="C160" s="238" t="s">
        <v>1142</v>
      </c>
      <c r="D160" s="190"/>
      <c r="E160" s="190"/>
      <c r="F160" s="239" t="s">
        <v>1078</v>
      </c>
      <c r="G160" s="190"/>
      <c r="H160" s="238" t="s">
        <v>1143</v>
      </c>
      <c r="I160" s="238" t="s">
        <v>1113</v>
      </c>
      <c r="J160" s="238"/>
      <c r="K160" s="234"/>
    </row>
    <row r="161" spans="2:11" customFormat="1" ht="15" customHeight="1">
      <c r="B161" s="240"/>
      <c r="C161" s="220"/>
      <c r="D161" s="220"/>
      <c r="E161" s="220"/>
      <c r="F161" s="220"/>
      <c r="G161" s="220"/>
      <c r="H161" s="220"/>
      <c r="I161" s="220"/>
      <c r="J161" s="220"/>
      <c r="K161" s="241"/>
    </row>
    <row r="162" spans="2:11" customFormat="1" ht="18.75" customHeight="1">
      <c r="B162" s="222"/>
      <c r="C162" s="232"/>
      <c r="D162" s="232"/>
      <c r="E162" s="232"/>
      <c r="F162" s="242"/>
      <c r="G162" s="232"/>
      <c r="H162" s="232"/>
      <c r="I162" s="232"/>
      <c r="J162" s="232"/>
      <c r="K162" s="222"/>
    </row>
    <row r="163" spans="2:11" customFormat="1" ht="18.75" customHeight="1">
      <c r="B163" s="197"/>
      <c r="C163" s="197"/>
      <c r="D163" s="197"/>
      <c r="E163" s="197"/>
      <c r="F163" s="197"/>
      <c r="G163" s="197"/>
      <c r="H163" s="197"/>
      <c r="I163" s="197"/>
      <c r="J163" s="197"/>
      <c r="K163" s="197"/>
    </row>
    <row r="164" spans="2:11" customFormat="1" ht="7.5" customHeight="1">
      <c r="B164" s="179"/>
      <c r="C164" s="180"/>
      <c r="D164" s="180"/>
      <c r="E164" s="180"/>
      <c r="F164" s="180"/>
      <c r="G164" s="180"/>
      <c r="H164" s="180"/>
      <c r="I164" s="180"/>
      <c r="J164" s="180"/>
      <c r="K164" s="181"/>
    </row>
    <row r="165" spans="2:11" customFormat="1" ht="45" customHeight="1">
      <c r="B165" s="182"/>
      <c r="C165" s="300" t="s">
        <v>1144</v>
      </c>
      <c r="D165" s="300"/>
      <c r="E165" s="300"/>
      <c r="F165" s="300"/>
      <c r="G165" s="300"/>
      <c r="H165" s="300"/>
      <c r="I165" s="300"/>
      <c r="J165" s="300"/>
      <c r="K165" s="183"/>
    </row>
    <row r="166" spans="2:11" customFormat="1" ht="17.25" customHeight="1">
      <c r="B166" s="182"/>
      <c r="C166" s="203" t="s">
        <v>1072</v>
      </c>
      <c r="D166" s="203"/>
      <c r="E166" s="203"/>
      <c r="F166" s="203" t="s">
        <v>1073</v>
      </c>
      <c r="G166" s="243"/>
      <c r="H166" s="244" t="s">
        <v>62</v>
      </c>
      <c r="I166" s="244" t="s">
        <v>65</v>
      </c>
      <c r="J166" s="203" t="s">
        <v>1074</v>
      </c>
      <c r="K166" s="183"/>
    </row>
    <row r="167" spans="2:11" customFormat="1" ht="17.25" customHeight="1">
      <c r="B167" s="184"/>
      <c r="C167" s="205" t="s">
        <v>1075</v>
      </c>
      <c r="D167" s="205"/>
      <c r="E167" s="205"/>
      <c r="F167" s="206" t="s">
        <v>1076</v>
      </c>
      <c r="G167" s="245"/>
      <c r="H167" s="246"/>
      <c r="I167" s="246"/>
      <c r="J167" s="205" t="s">
        <v>1077</v>
      </c>
      <c r="K167" s="185"/>
    </row>
    <row r="168" spans="2:11" customFormat="1" ht="5.25" customHeight="1">
      <c r="B168" s="213"/>
      <c r="C168" s="208"/>
      <c r="D168" s="208"/>
      <c r="E168" s="208"/>
      <c r="F168" s="208"/>
      <c r="G168" s="209"/>
      <c r="H168" s="208"/>
      <c r="I168" s="208"/>
      <c r="J168" s="208"/>
      <c r="K168" s="234"/>
    </row>
    <row r="169" spans="2:11" customFormat="1" ht="15" customHeight="1">
      <c r="B169" s="213"/>
      <c r="C169" s="190" t="s">
        <v>1081</v>
      </c>
      <c r="D169" s="190"/>
      <c r="E169" s="190"/>
      <c r="F169" s="211" t="s">
        <v>1078</v>
      </c>
      <c r="G169" s="190"/>
      <c r="H169" s="190" t="s">
        <v>1118</v>
      </c>
      <c r="I169" s="190" t="s">
        <v>1080</v>
      </c>
      <c r="J169" s="190">
        <v>120</v>
      </c>
      <c r="K169" s="234"/>
    </row>
    <row r="170" spans="2:11" customFormat="1" ht="15" customHeight="1">
      <c r="B170" s="213"/>
      <c r="C170" s="190" t="s">
        <v>1127</v>
      </c>
      <c r="D170" s="190"/>
      <c r="E170" s="190"/>
      <c r="F170" s="211" t="s">
        <v>1078</v>
      </c>
      <c r="G170" s="190"/>
      <c r="H170" s="190" t="s">
        <v>1128</v>
      </c>
      <c r="I170" s="190" t="s">
        <v>1080</v>
      </c>
      <c r="J170" s="190" t="s">
        <v>1129</v>
      </c>
      <c r="K170" s="234"/>
    </row>
    <row r="171" spans="2:11" customFormat="1" ht="15" customHeight="1">
      <c r="B171" s="213"/>
      <c r="C171" s="190" t="s">
        <v>1026</v>
      </c>
      <c r="D171" s="190"/>
      <c r="E171" s="190"/>
      <c r="F171" s="211" t="s">
        <v>1078</v>
      </c>
      <c r="G171" s="190"/>
      <c r="H171" s="190" t="s">
        <v>1145</v>
      </c>
      <c r="I171" s="190" t="s">
        <v>1080</v>
      </c>
      <c r="J171" s="190" t="s">
        <v>1129</v>
      </c>
      <c r="K171" s="234"/>
    </row>
    <row r="172" spans="2:11" customFormat="1" ht="15" customHeight="1">
      <c r="B172" s="213"/>
      <c r="C172" s="190" t="s">
        <v>1083</v>
      </c>
      <c r="D172" s="190"/>
      <c r="E172" s="190"/>
      <c r="F172" s="211" t="s">
        <v>1084</v>
      </c>
      <c r="G172" s="190"/>
      <c r="H172" s="190" t="s">
        <v>1145</v>
      </c>
      <c r="I172" s="190" t="s">
        <v>1080</v>
      </c>
      <c r="J172" s="190">
        <v>50</v>
      </c>
      <c r="K172" s="234"/>
    </row>
    <row r="173" spans="2:11" customFormat="1" ht="15" customHeight="1">
      <c r="B173" s="213"/>
      <c r="C173" s="190" t="s">
        <v>1086</v>
      </c>
      <c r="D173" s="190"/>
      <c r="E173" s="190"/>
      <c r="F173" s="211" t="s">
        <v>1078</v>
      </c>
      <c r="G173" s="190"/>
      <c r="H173" s="190" t="s">
        <v>1145</v>
      </c>
      <c r="I173" s="190" t="s">
        <v>1088</v>
      </c>
      <c r="J173" s="190"/>
      <c r="K173" s="234"/>
    </row>
    <row r="174" spans="2:11" customFormat="1" ht="15" customHeight="1">
      <c r="B174" s="213"/>
      <c r="C174" s="190" t="s">
        <v>1097</v>
      </c>
      <c r="D174" s="190"/>
      <c r="E174" s="190"/>
      <c r="F174" s="211" t="s">
        <v>1084</v>
      </c>
      <c r="G174" s="190"/>
      <c r="H174" s="190" t="s">
        <v>1145</v>
      </c>
      <c r="I174" s="190" t="s">
        <v>1080</v>
      </c>
      <c r="J174" s="190">
        <v>50</v>
      </c>
      <c r="K174" s="234"/>
    </row>
    <row r="175" spans="2:11" customFormat="1" ht="15" customHeight="1">
      <c r="B175" s="213"/>
      <c r="C175" s="190" t="s">
        <v>1105</v>
      </c>
      <c r="D175" s="190"/>
      <c r="E175" s="190"/>
      <c r="F175" s="211" t="s">
        <v>1084</v>
      </c>
      <c r="G175" s="190"/>
      <c r="H175" s="190" t="s">
        <v>1145</v>
      </c>
      <c r="I175" s="190" t="s">
        <v>1080</v>
      </c>
      <c r="J175" s="190">
        <v>50</v>
      </c>
      <c r="K175" s="234"/>
    </row>
    <row r="176" spans="2:11" customFormat="1" ht="15" customHeight="1">
      <c r="B176" s="213"/>
      <c r="C176" s="190" t="s">
        <v>1103</v>
      </c>
      <c r="D176" s="190"/>
      <c r="E176" s="190"/>
      <c r="F176" s="211" t="s">
        <v>1084</v>
      </c>
      <c r="G176" s="190"/>
      <c r="H176" s="190" t="s">
        <v>1145</v>
      </c>
      <c r="I176" s="190" t="s">
        <v>1080</v>
      </c>
      <c r="J176" s="190">
        <v>50</v>
      </c>
      <c r="K176" s="234"/>
    </row>
    <row r="177" spans="2:11" customFormat="1" ht="15" customHeight="1">
      <c r="B177" s="213"/>
      <c r="C177" s="190" t="s">
        <v>117</v>
      </c>
      <c r="D177" s="190"/>
      <c r="E177" s="190"/>
      <c r="F177" s="211" t="s">
        <v>1078</v>
      </c>
      <c r="G177" s="190"/>
      <c r="H177" s="190" t="s">
        <v>1146</v>
      </c>
      <c r="I177" s="190" t="s">
        <v>1147</v>
      </c>
      <c r="J177" s="190"/>
      <c r="K177" s="234"/>
    </row>
    <row r="178" spans="2:11" customFormat="1" ht="15" customHeight="1">
      <c r="B178" s="213"/>
      <c r="C178" s="190" t="s">
        <v>65</v>
      </c>
      <c r="D178" s="190"/>
      <c r="E178" s="190"/>
      <c r="F178" s="211" t="s">
        <v>1078</v>
      </c>
      <c r="G178" s="190"/>
      <c r="H178" s="190" t="s">
        <v>1148</v>
      </c>
      <c r="I178" s="190" t="s">
        <v>1149</v>
      </c>
      <c r="J178" s="190">
        <v>1</v>
      </c>
      <c r="K178" s="234"/>
    </row>
    <row r="179" spans="2:11" customFormat="1" ht="15" customHeight="1">
      <c r="B179" s="213"/>
      <c r="C179" s="190" t="s">
        <v>61</v>
      </c>
      <c r="D179" s="190"/>
      <c r="E179" s="190"/>
      <c r="F179" s="211" t="s">
        <v>1078</v>
      </c>
      <c r="G179" s="190"/>
      <c r="H179" s="190" t="s">
        <v>1150</v>
      </c>
      <c r="I179" s="190" t="s">
        <v>1080</v>
      </c>
      <c r="J179" s="190">
        <v>20</v>
      </c>
      <c r="K179" s="234"/>
    </row>
    <row r="180" spans="2:11" customFormat="1" ht="15" customHeight="1">
      <c r="B180" s="213"/>
      <c r="C180" s="190" t="s">
        <v>62</v>
      </c>
      <c r="D180" s="190"/>
      <c r="E180" s="190"/>
      <c r="F180" s="211" t="s">
        <v>1078</v>
      </c>
      <c r="G180" s="190"/>
      <c r="H180" s="190" t="s">
        <v>1151</v>
      </c>
      <c r="I180" s="190" t="s">
        <v>1080</v>
      </c>
      <c r="J180" s="190">
        <v>255</v>
      </c>
      <c r="K180" s="234"/>
    </row>
    <row r="181" spans="2:11" customFormat="1" ht="15" customHeight="1">
      <c r="B181" s="213"/>
      <c r="C181" s="190" t="s">
        <v>118</v>
      </c>
      <c r="D181" s="190"/>
      <c r="E181" s="190"/>
      <c r="F181" s="211" t="s">
        <v>1078</v>
      </c>
      <c r="G181" s="190"/>
      <c r="H181" s="190" t="s">
        <v>1042</v>
      </c>
      <c r="I181" s="190" t="s">
        <v>1080</v>
      </c>
      <c r="J181" s="190">
        <v>10</v>
      </c>
      <c r="K181" s="234"/>
    </row>
    <row r="182" spans="2:11" customFormat="1" ht="15" customHeight="1">
      <c r="B182" s="213"/>
      <c r="C182" s="190" t="s">
        <v>119</v>
      </c>
      <c r="D182" s="190"/>
      <c r="E182" s="190"/>
      <c r="F182" s="211" t="s">
        <v>1078</v>
      </c>
      <c r="G182" s="190"/>
      <c r="H182" s="190" t="s">
        <v>1152</v>
      </c>
      <c r="I182" s="190" t="s">
        <v>1113</v>
      </c>
      <c r="J182" s="190"/>
      <c r="K182" s="234"/>
    </row>
    <row r="183" spans="2:11" customFormat="1" ht="15" customHeight="1">
      <c r="B183" s="213"/>
      <c r="C183" s="190" t="s">
        <v>1153</v>
      </c>
      <c r="D183" s="190"/>
      <c r="E183" s="190"/>
      <c r="F183" s="211" t="s">
        <v>1078</v>
      </c>
      <c r="G183" s="190"/>
      <c r="H183" s="190" t="s">
        <v>1154</v>
      </c>
      <c r="I183" s="190" t="s">
        <v>1113</v>
      </c>
      <c r="J183" s="190"/>
      <c r="K183" s="234"/>
    </row>
    <row r="184" spans="2:11" customFormat="1" ht="15" customHeight="1">
      <c r="B184" s="213"/>
      <c r="C184" s="190" t="s">
        <v>1142</v>
      </c>
      <c r="D184" s="190"/>
      <c r="E184" s="190"/>
      <c r="F184" s="211" t="s">
        <v>1078</v>
      </c>
      <c r="G184" s="190"/>
      <c r="H184" s="190" t="s">
        <v>1155</v>
      </c>
      <c r="I184" s="190" t="s">
        <v>1113</v>
      </c>
      <c r="J184" s="190"/>
      <c r="K184" s="234"/>
    </row>
    <row r="185" spans="2:11" customFormat="1" ht="15" customHeight="1">
      <c r="B185" s="213"/>
      <c r="C185" s="190" t="s">
        <v>121</v>
      </c>
      <c r="D185" s="190"/>
      <c r="E185" s="190"/>
      <c r="F185" s="211" t="s">
        <v>1084</v>
      </c>
      <c r="G185" s="190"/>
      <c r="H185" s="190" t="s">
        <v>1156</v>
      </c>
      <c r="I185" s="190" t="s">
        <v>1080</v>
      </c>
      <c r="J185" s="190">
        <v>50</v>
      </c>
      <c r="K185" s="234"/>
    </row>
    <row r="186" spans="2:11" customFormat="1" ht="15" customHeight="1">
      <c r="B186" s="213"/>
      <c r="C186" s="190" t="s">
        <v>1157</v>
      </c>
      <c r="D186" s="190"/>
      <c r="E186" s="190"/>
      <c r="F186" s="211" t="s">
        <v>1084</v>
      </c>
      <c r="G186" s="190"/>
      <c r="H186" s="190" t="s">
        <v>1158</v>
      </c>
      <c r="I186" s="190" t="s">
        <v>1159</v>
      </c>
      <c r="J186" s="190"/>
      <c r="K186" s="234"/>
    </row>
    <row r="187" spans="2:11" customFormat="1" ht="15" customHeight="1">
      <c r="B187" s="213"/>
      <c r="C187" s="190" t="s">
        <v>1160</v>
      </c>
      <c r="D187" s="190"/>
      <c r="E187" s="190"/>
      <c r="F187" s="211" t="s">
        <v>1084</v>
      </c>
      <c r="G187" s="190"/>
      <c r="H187" s="190" t="s">
        <v>1161</v>
      </c>
      <c r="I187" s="190" t="s">
        <v>1159</v>
      </c>
      <c r="J187" s="190"/>
      <c r="K187" s="234"/>
    </row>
    <row r="188" spans="2:11" customFormat="1" ht="15" customHeight="1">
      <c r="B188" s="213"/>
      <c r="C188" s="190" t="s">
        <v>1162</v>
      </c>
      <c r="D188" s="190"/>
      <c r="E188" s="190"/>
      <c r="F188" s="211" t="s">
        <v>1084</v>
      </c>
      <c r="G188" s="190"/>
      <c r="H188" s="190" t="s">
        <v>1163</v>
      </c>
      <c r="I188" s="190" t="s">
        <v>1159</v>
      </c>
      <c r="J188" s="190"/>
      <c r="K188" s="234"/>
    </row>
    <row r="189" spans="2:11" customFormat="1" ht="15" customHeight="1">
      <c r="B189" s="213"/>
      <c r="C189" s="247" t="s">
        <v>1164</v>
      </c>
      <c r="D189" s="190"/>
      <c r="E189" s="190"/>
      <c r="F189" s="211" t="s">
        <v>1084</v>
      </c>
      <c r="G189" s="190"/>
      <c r="H189" s="190" t="s">
        <v>1165</v>
      </c>
      <c r="I189" s="190" t="s">
        <v>1166</v>
      </c>
      <c r="J189" s="248" t="s">
        <v>1167</v>
      </c>
      <c r="K189" s="234"/>
    </row>
    <row r="190" spans="2:11" customFormat="1" ht="15" customHeight="1">
      <c r="B190" s="213"/>
      <c r="C190" s="247" t="s">
        <v>50</v>
      </c>
      <c r="D190" s="190"/>
      <c r="E190" s="190"/>
      <c r="F190" s="211" t="s">
        <v>1078</v>
      </c>
      <c r="G190" s="190"/>
      <c r="H190" s="187" t="s">
        <v>1168</v>
      </c>
      <c r="I190" s="190" t="s">
        <v>1169</v>
      </c>
      <c r="J190" s="190"/>
      <c r="K190" s="234"/>
    </row>
    <row r="191" spans="2:11" customFormat="1" ht="15" customHeight="1">
      <c r="B191" s="213"/>
      <c r="C191" s="247" t="s">
        <v>1170</v>
      </c>
      <c r="D191" s="190"/>
      <c r="E191" s="190"/>
      <c r="F191" s="211" t="s">
        <v>1078</v>
      </c>
      <c r="G191" s="190"/>
      <c r="H191" s="190" t="s">
        <v>1171</v>
      </c>
      <c r="I191" s="190" t="s">
        <v>1113</v>
      </c>
      <c r="J191" s="190"/>
      <c r="K191" s="234"/>
    </row>
    <row r="192" spans="2:11" customFormat="1" ht="15" customHeight="1">
      <c r="B192" s="213"/>
      <c r="C192" s="247" t="s">
        <v>1172</v>
      </c>
      <c r="D192" s="190"/>
      <c r="E192" s="190"/>
      <c r="F192" s="211" t="s">
        <v>1078</v>
      </c>
      <c r="G192" s="190"/>
      <c r="H192" s="190" t="s">
        <v>1173</v>
      </c>
      <c r="I192" s="190" t="s">
        <v>1113</v>
      </c>
      <c r="J192" s="190"/>
      <c r="K192" s="234"/>
    </row>
    <row r="193" spans="2:11" customFormat="1" ht="15" customHeight="1">
      <c r="B193" s="213"/>
      <c r="C193" s="247" t="s">
        <v>1174</v>
      </c>
      <c r="D193" s="190"/>
      <c r="E193" s="190"/>
      <c r="F193" s="211" t="s">
        <v>1084</v>
      </c>
      <c r="G193" s="190"/>
      <c r="H193" s="190" t="s">
        <v>1175</v>
      </c>
      <c r="I193" s="190" t="s">
        <v>1113</v>
      </c>
      <c r="J193" s="190"/>
      <c r="K193" s="234"/>
    </row>
    <row r="194" spans="2:11" customFormat="1" ht="15" customHeight="1">
      <c r="B194" s="240"/>
      <c r="C194" s="249"/>
      <c r="D194" s="220"/>
      <c r="E194" s="220"/>
      <c r="F194" s="220"/>
      <c r="G194" s="220"/>
      <c r="H194" s="220"/>
      <c r="I194" s="220"/>
      <c r="J194" s="220"/>
      <c r="K194" s="241"/>
    </row>
    <row r="195" spans="2:11" customFormat="1" ht="18.75" customHeight="1">
      <c r="B195" s="222"/>
      <c r="C195" s="232"/>
      <c r="D195" s="232"/>
      <c r="E195" s="232"/>
      <c r="F195" s="242"/>
      <c r="G195" s="232"/>
      <c r="H195" s="232"/>
      <c r="I195" s="232"/>
      <c r="J195" s="232"/>
      <c r="K195" s="222"/>
    </row>
    <row r="196" spans="2:11" customFormat="1" ht="18.75" customHeight="1">
      <c r="B196" s="222"/>
      <c r="C196" s="232"/>
      <c r="D196" s="232"/>
      <c r="E196" s="232"/>
      <c r="F196" s="242"/>
      <c r="G196" s="232"/>
      <c r="H196" s="232"/>
      <c r="I196" s="232"/>
      <c r="J196" s="232"/>
      <c r="K196" s="222"/>
    </row>
    <row r="197" spans="2:11" customFormat="1" ht="18.75" customHeight="1">
      <c r="B197" s="197"/>
      <c r="C197" s="197"/>
      <c r="D197" s="197"/>
      <c r="E197" s="197"/>
      <c r="F197" s="197"/>
      <c r="G197" s="197"/>
      <c r="H197" s="197"/>
      <c r="I197" s="197"/>
      <c r="J197" s="197"/>
      <c r="K197" s="197"/>
    </row>
    <row r="198" spans="2:11" customFormat="1" ht="13.5">
      <c r="B198" s="179"/>
      <c r="C198" s="180"/>
      <c r="D198" s="180"/>
      <c r="E198" s="180"/>
      <c r="F198" s="180"/>
      <c r="G198" s="180"/>
      <c r="H198" s="180"/>
      <c r="I198" s="180"/>
      <c r="J198" s="180"/>
      <c r="K198" s="181"/>
    </row>
    <row r="199" spans="2:11" customFormat="1" ht="21">
      <c r="B199" s="182"/>
      <c r="C199" s="300" t="s">
        <v>1176</v>
      </c>
      <c r="D199" s="300"/>
      <c r="E199" s="300"/>
      <c r="F199" s="300"/>
      <c r="G199" s="300"/>
      <c r="H199" s="300"/>
      <c r="I199" s="300"/>
      <c r="J199" s="300"/>
      <c r="K199" s="183"/>
    </row>
    <row r="200" spans="2:11" customFormat="1" ht="25.5" customHeight="1">
      <c r="B200" s="182"/>
      <c r="C200" s="250" t="s">
        <v>1177</v>
      </c>
      <c r="D200" s="250"/>
      <c r="E200" s="250"/>
      <c r="F200" s="250" t="s">
        <v>1178</v>
      </c>
      <c r="G200" s="251"/>
      <c r="H200" s="301" t="s">
        <v>1179</v>
      </c>
      <c r="I200" s="301"/>
      <c r="J200" s="301"/>
      <c r="K200" s="183"/>
    </row>
    <row r="201" spans="2:11" customFormat="1" ht="5.25" customHeight="1">
      <c r="B201" s="213"/>
      <c r="C201" s="208"/>
      <c r="D201" s="208"/>
      <c r="E201" s="208"/>
      <c r="F201" s="208"/>
      <c r="G201" s="232"/>
      <c r="H201" s="208"/>
      <c r="I201" s="208"/>
      <c r="J201" s="208"/>
      <c r="K201" s="234"/>
    </row>
    <row r="202" spans="2:11" customFormat="1" ht="15" customHeight="1">
      <c r="B202" s="213"/>
      <c r="C202" s="190" t="s">
        <v>1169</v>
      </c>
      <c r="D202" s="190"/>
      <c r="E202" s="190"/>
      <c r="F202" s="211" t="s">
        <v>51</v>
      </c>
      <c r="G202" s="190"/>
      <c r="H202" s="302" t="s">
        <v>1180</v>
      </c>
      <c r="I202" s="302"/>
      <c r="J202" s="302"/>
      <c r="K202" s="234"/>
    </row>
    <row r="203" spans="2:11" customFormat="1" ht="15" customHeight="1">
      <c r="B203" s="213"/>
      <c r="C203" s="190"/>
      <c r="D203" s="190"/>
      <c r="E203" s="190"/>
      <c r="F203" s="211" t="s">
        <v>52</v>
      </c>
      <c r="G203" s="190"/>
      <c r="H203" s="302" t="s">
        <v>1181</v>
      </c>
      <c r="I203" s="302"/>
      <c r="J203" s="302"/>
      <c r="K203" s="234"/>
    </row>
    <row r="204" spans="2:11" customFormat="1" ht="15" customHeight="1">
      <c r="B204" s="213"/>
      <c r="C204" s="190"/>
      <c r="D204" s="190"/>
      <c r="E204" s="190"/>
      <c r="F204" s="211" t="s">
        <v>55</v>
      </c>
      <c r="G204" s="190"/>
      <c r="H204" s="302" t="s">
        <v>1182</v>
      </c>
      <c r="I204" s="302"/>
      <c r="J204" s="302"/>
      <c r="K204" s="234"/>
    </row>
    <row r="205" spans="2:11" customFormat="1" ht="15" customHeight="1">
      <c r="B205" s="213"/>
      <c r="C205" s="190"/>
      <c r="D205" s="190"/>
      <c r="E205" s="190"/>
      <c r="F205" s="211" t="s">
        <v>53</v>
      </c>
      <c r="G205" s="190"/>
      <c r="H205" s="302" t="s">
        <v>1183</v>
      </c>
      <c r="I205" s="302"/>
      <c r="J205" s="302"/>
      <c r="K205" s="234"/>
    </row>
    <row r="206" spans="2:11" customFormat="1" ht="15" customHeight="1">
      <c r="B206" s="213"/>
      <c r="C206" s="190"/>
      <c r="D206" s="190"/>
      <c r="E206" s="190"/>
      <c r="F206" s="211" t="s">
        <v>54</v>
      </c>
      <c r="G206" s="190"/>
      <c r="H206" s="302" t="s">
        <v>1184</v>
      </c>
      <c r="I206" s="302"/>
      <c r="J206" s="302"/>
      <c r="K206" s="234"/>
    </row>
    <row r="207" spans="2:11" customFormat="1" ht="15" customHeight="1">
      <c r="B207" s="213"/>
      <c r="C207" s="190"/>
      <c r="D207" s="190"/>
      <c r="E207" s="190"/>
      <c r="F207" s="211"/>
      <c r="G207" s="190"/>
      <c r="H207" s="190"/>
      <c r="I207" s="190"/>
      <c r="J207" s="190"/>
      <c r="K207" s="234"/>
    </row>
    <row r="208" spans="2:11" customFormat="1" ht="15" customHeight="1">
      <c r="B208" s="213"/>
      <c r="C208" s="190" t="s">
        <v>1125</v>
      </c>
      <c r="D208" s="190"/>
      <c r="E208" s="190"/>
      <c r="F208" s="211" t="s">
        <v>87</v>
      </c>
      <c r="G208" s="190"/>
      <c r="H208" s="302" t="s">
        <v>1185</v>
      </c>
      <c r="I208" s="302"/>
      <c r="J208" s="302"/>
      <c r="K208" s="234"/>
    </row>
    <row r="209" spans="2:11" customFormat="1" ht="15" customHeight="1">
      <c r="B209" s="213"/>
      <c r="C209" s="190"/>
      <c r="D209" s="190"/>
      <c r="E209" s="190"/>
      <c r="F209" s="211" t="s">
        <v>1020</v>
      </c>
      <c r="G209" s="190"/>
      <c r="H209" s="302" t="s">
        <v>1021</v>
      </c>
      <c r="I209" s="302"/>
      <c r="J209" s="302"/>
      <c r="K209" s="234"/>
    </row>
    <row r="210" spans="2:11" customFormat="1" ht="15" customHeight="1">
      <c r="B210" s="213"/>
      <c r="C210" s="190"/>
      <c r="D210" s="190"/>
      <c r="E210" s="190"/>
      <c r="F210" s="211" t="s">
        <v>1018</v>
      </c>
      <c r="G210" s="190"/>
      <c r="H210" s="302" t="s">
        <v>1186</v>
      </c>
      <c r="I210" s="302"/>
      <c r="J210" s="302"/>
      <c r="K210" s="234"/>
    </row>
    <row r="211" spans="2:11" customFormat="1" ht="15" customHeight="1">
      <c r="B211" s="252"/>
      <c r="C211" s="190"/>
      <c r="D211" s="190"/>
      <c r="E211" s="190"/>
      <c r="F211" s="211" t="s">
        <v>1022</v>
      </c>
      <c r="G211" s="247"/>
      <c r="H211" s="303" t="s">
        <v>1023</v>
      </c>
      <c r="I211" s="303"/>
      <c r="J211" s="303"/>
      <c r="K211" s="253"/>
    </row>
    <row r="212" spans="2:11" customFormat="1" ht="15" customHeight="1">
      <c r="B212" s="252"/>
      <c r="C212" s="190"/>
      <c r="D212" s="190"/>
      <c r="E212" s="190"/>
      <c r="F212" s="211" t="s">
        <v>1024</v>
      </c>
      <c r="G212" s="247"/>
      <c r="H212" s="303" t="s">
        <v>1187</v>
      </c>
      <c r="I212" s="303"/>
      <c r="J212" s="303"/>
      <c r="K212" s="253"/>
    </row>
    <row r="213" spans="2:11" customFormat="1" ht="15" customHeight="1">
      <c r="B213" s="252"/>
      <c r="C213" s="190"/>
      <c r="D213" s="190"/>
      <c r="E213" s="190"/>
      <c r="F213" s="211"/>
      <c r="G213" s="247"/>
      <c r="H213" s="238"/>
      <c r="I213" s="238"/>
      <c r="J213" s="238"/>
      <c r="K213" s="253"/>
    </row>
    <row r="214" spans="2:11" customFormat="1" ht="15" customHeight="1">
      <c r="B214" s="252"/>
      <c r="C214" s="190" t="s">
        <v>1149</v>
      </c>
      <c r="D214" s="190"/>
      <c r="E214" s="190"/>
      <c r="F214" s="211">
        <v>1</v>
      </c>
      <c r="G214" s="247"/>
      <c r="H214" s="303" t="s">
        <v>1188</v>
      </c>
      <c r="I214" s="303"/>
      <c r="J214" s="303"/>
      <c r="K214" s="253"/>
    </row>
    <row r="215" spans="2:11" customFormat="1" ht="15" customHeight="1">
      <c r="B215" s="252"/>
      <c r="C215" s="190"/>
      <c r="D215" s="190"/>
      <c r="E215" s="190"/>
      <c r="F215" s="211">
        <v>2</v>
      </c>
      <c r="G215" s="247"/>
      <c r="H215" s="303" t="s">
        <v>1189</v>
      </c>
      <c r="I215" s="303"/>
      <c r="J215" s="303"/>
      <c r="K215" s="253"/>
    </row>
    <row r="216" spans="2:11" customFormat="1" ht="15" customHeight="1">
      <c r="B216" s="252"/>
      <c r="C216" s="190"/>
      <c r="D216" s="190"/>
      <c r="E216" s="190"/>
      <c r="F216" s="211">
        <v>3</v>
      </c>
      <c r="G216" s="247"/>
      <c r="H216" s="303" t="s">
        <v>1190</v>
      </c>
      <c r="I216" s="303"/>
      <c r="J216" s="303"/>
      <c r="K216" s="253"/>
    </row>
    <row r="217" spans="2:11" customFormat="1" ht="15" customHeight="1">
      <c r="B217" s="252"/>
      <c r="C217" s="190"/>
      <c r="D217" s="190"/>
      <c r="E217" s="190"/>
      <c r="F217" s="211">
        <v>4</v>
      </c>
      <c r="G217" s="247"/>
      <c r="H217" s="303" t="s">
        <v>1191</v>
      </c>
      <c r="I217" s="303"/>
      <c r="J217" s="303"/>
      <c r="K217" s="253"/>
    </row>
    <row r="218" spans="2:11" customFormat="1" ht="12.75" customHeight="1">
      <c r="B218" s="254"/>
      <c r="C218" s="255"/>
      <c r="D218" s="255"/>
      <c r="E218" s="255"/>
      <c r="F218" s="255"/>
      <c r="G218" s="255"/>
      <c r="H218" s="255"/>
      <c r="I218" s="255"/>
      <c r="J218" s="255"/>
      <c r="K218" s="256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7" ma:contentTypeDescription="Vytvoří nový dokument" ma:contentTypeScope="" ma:versionID="8467d14f9a895a2e9c48e9345acf43d3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b65c87f665f9ee80bc4d1799c033bb94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100371-A277-4BB6-A280-BB408B47FBC8}"/>
</file>

<file path=customXml/itemProps2.xml><?xml version="1.0" encoding="utf-8"?>
<ds:datastoreItem xmlns:ds="http://schemas.openxmlformats.org/officeDocument/2006/customXml" ds:itemID="{B39067DE-F7A8-44A8-BC97-08AB4B62D3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11</vt:i4>
      </vt:variant>
    </vt:vector>
  </HeadingPairs>
  <TitlesOfParts>
    <vt:vector size="17" baseType="lpstr">
      <vt:lpstr>Rekapitulace stavby</vt:lpstr>
      <vt:lpstr>ejporek1 - SO-1 Rekonstru...</vt:lpstr>
      <vt:lpstr>ejporek2 - SO-2 Rekonstru...</vt:lpstr>
      <vt:lpstr>ejporek3 - SO-3 Náhradní ...</vt:lpstr>
      <vt:lpstr>ejporek4 - SO-4 VON</vt:lpstr>
      <vt:lpstr>Pokyny pro vyplnění</vt:lpstr>
      <vt:lpstr>'ejporek1 - SO-1 Rekonstru...'!Názvy_tisku</vt:lpstr>
      <vt:lpstr>'ejporek2 - SO-2 Rekonstru...'!Názvy_tisku</vt:lpstr>
      <vt:lpstr>'ejporek3 - SO-3 Náhradní ...'!Názvy_tisku</vt:lpstr>
      <vt:lpstr>'ejporek4 - SO-4 VON'!Názvy_tisku</vt:lpstr>
      <vt:lpstr>'Rekapitulace stavby'!Názvy_tisku</vt:lpstr>
      <vt:lpstr>'ejporek1 - SO-1 Rekonstru...'!Oblast_tisku</vt:lpstr>
      <vt:lpstr>'ejporek2 - SO-2 Rekonstru...'!Oblast_tisku</vt:lpstr>
      <vt:lpstr>'ejporek3 - SO-3 Náhradní ...'!Oblast_tisku</vt:lpstr>
      <vt:lpstr>'ejporek4 - SO-4 VON'!Oblast_tisku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MILAN-PC\Milan</dc:creator>
  <cp:lastModifiedBy>Křen Miloslav</cp:lastModifiedBy>
  <dcterms:created xsi:type="dcterms:W3CDTF">2023-07-27T19:13:14Z</dcterms:created>
  <dcterms:modified xsi:type="dcterms:W3CDTF">2023-09-27T11:32:23Z</dcterms:modified>
</cp:coreProperties>
</file>